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iN46sfyKknKkHLz24dI/+aEgzy0A=="/>
    </ext>
  </extLst>
</workbook>
</file>

<file path=xl/sharedStrings.xml><?xml version="1.0" encoding="utf-8"?>
<sst xmlns="http://schemas.openxmlformats.org/spreadsheetml/2006/main" count="125" uniqueCount="79">
  <si>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</si>
  <si>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</si>
  <si>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</si>
  <si>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</si>
  <si>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</si>
  <si>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</si>
  <si>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</si>
  <si>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</si>
  <si>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</si>
  <si>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</si>
  <si>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</si>
  <si>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</si>
  <si>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</si>
  <si>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</si>
  <si>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</si>
  <si>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</si>
  <si>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</si>
  <si>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</si>
  <si>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</si>
  <si>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</si>
  <si>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</si>
  <si>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</si>
  <si>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</si>
  <si>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</si>
  <si>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</si>
  <si>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</si>
  <si>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</si>
  <si>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Campulung - Bajesti</t>
  </si>
  <si>
    <t xml:space="preserve">     Cod traseu: </t>
  </si>
  <si>
    <t>018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</si>
  <si>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</si>
  <si>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</si>
  <si>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</si>
  <si>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</si>
  <si>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</si>
  <si>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</si>
  <si>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</si>
  <si>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</si>
  <si>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</si>
  <si>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</si>
  <si>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</si>
  <si>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Km</t>
  </si>
  <si>
    <t>Microbuz</t>
  </si>
  <si>
    <t>Autobuz</t>
  </si>
  <si>
    <t xml:space="preserve">Campulung </t>
  </si>
  <si>
    <t>Drum Poienari</t>
  </si>
  <si>
    <t>S</t>
  </si>
  <si>
    <t>Curtea de Arges Ramificatie</t>
  </si>
  <si>
    <t>D</t>
  </si>
  <si>
    <t>Godeni Ramificatie</t>
  </si>
  <si>
    <t>Berevoiesti</t>
  </si>
  <si>
    <t>Aninoasa Centru</t>
  </si>
  <si>
    <t>Brosteni1</t>
  </si>
  <si>
    <t>Brosteni2</t>
  </si>
  <si>
    <t>Valea Silistii2</t>
  </si>
  <si>
    <t>Valea Silistii1</t>
  </si>
  <si>
    <t>Vladestii de Sus</t>
  </si>
  <si>
    <t>Vladesti7</t>
  </si>
  <si>
    <t>Vladesti6</t>
  </si>
  <si>
    <t>Vladesti5 Primarie</t>
  </si>
  <si>
    <t>Vladesti4 Centru</t>
  </si>
  <si>
    <t>Vladesti3</t>
  </si>
  <si>
    <t>Vladesti2</t>
  </si>
  <si>
    <t>Vladesti1</t>
  </si>
  <si>
    <t>Poienuta3</t>
  </si>
  <si>
    <t>Poienuta2</t>
  </si>
  <si>
    <t>Poienuta1</t>
  </si>
  <si>
    <t>Golesti</t>
  </si>
  <si>
    <t>Balilesti5</t>
  </si>
  <si>
    <t>Balilesti4</t>
  </si>
  <si>
    <t>Balilesti3 Centru</t>
  </si>
  <si>
    <t>Balilesti2</t>
  </si>
  <si>
    <t>Balilesti1</t>
  </si>
  <si>
    <t>Bajesti centru</t>
  </si>
  <si>
    <t>Bajesti1</t>
  </si>
  <si>
    <t>1=5</t>
  </si>
  <si>
    <t>EMITENT,</t>
  </si>
  <si>
    <t>Berevoesti</t>
  </si>
  <si>
    <t>Cismea4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</si>
</sst>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</font>
    <font>
      <sz val="10.0"/>
      <color theme="1"/>
      <name val="Arial"/>
    </font>
    <font>
      <b/>
      <sz val="10.0"/>
      <color theme="1"/>
      <name val="Arial"/>
    </font>
    <font>
      <b/>
      <sz val="14.0"/>
      <color theme="1"/>
      <name val="Arial"/>
    </font>
    <font>
      <sz val="14.0"/>
      <color theme="1"/>
      <name val="Arial"/>
    </font>
    <font>
      <b/>
      <sz val="11.0"/>
      <color theme="1"/>
      <name val="Arial"/>
    </font>
    <font/>
    <font>
      <sz val="11.0"/>
      <color rgb="FF9C6500"/>
      <name val="Arial"/>
    </font>
    <font>
      <b/>
      <sz val="12.0"/>
      <color theme="1"/>
      <name val="Arial"/>
    </font>
    <font>
      <sz val="12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C000"/>
        <bgColor rgb="FFFFC000"/>
      </patternFill>
    </fill>
  </fills>
  <borders count="29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6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horizontal="left"/>
    </xf>
    <xf borderId="0" fillId="0" fontId="2" numFmtId="0" xfId="0" applyAlignment="1" applyFont="1">
      <alignment horizontal="center"/>
    </xf>
    <xf borderId="0" fillId="0" fontId="1" numFmtId="49" xfId="0" applyAlignment="1" applyFont="1" applyNumberFormat="1">
      <alignment horizontal="center"/>
    </xf>
    <xf borderId="0" fillId="0" fontId="1" numFmtId="0" xfId="0" applyAlignment="1" applyFont="1">
      <alignment horizontal="right"/>
    </xf>
    <xf borderId="1" fillId="2" fontId="1" numFmtId="0" xfId="0" applyAlignment="1" applyBorder="1" applyFill="1" applyFont="1">
      <alignment horizontal="center"/>
    </xf>
    <xf borderId="0" fillId="0" fontId="3" numFmtId="0" xfId="0" applyAlignment="1" applyFont="1">
      <alignment horizontal="center"/>
    </xf>
    <xf borderId="0" fillId="0" fontId="4" numFmtId="0" xfId="0" applyAlignment="1" applyFont="1">
      <alignment horizontal="center"/>
    </xf>
    <xf borderId="0" fillId="0" fontId="4" numFmtId="0" xfId="0" applyFont="1"/>
    <xf borderId="1" fillId="2" fontId="1" numFmtId="0" xfId="0" applyBorder="1" applyFont="1"/>
    <xf borderId="0" fillId="0" fontId="4" numFmtId="0" xfId="0" applyAlignment="1" applyFont="1">
      <alignment horizontal="left"/>
    </xf>
    <xf borderId="0" fillId="0" fontId="1" numFmtId="0" xfId="0" applyAlignment="1" applyFont="1">
      <alignment horizontal="left"/>
    </xf>
    <xf quotePrefix="1" borderId="0" fillId="0" fontId="4" numFmtId="0" xfId="0" applyAlignment="1" applyFont="1">
      <alignment horizontal="left"/>
    </xf>
    <xf borderId="2" fillId="0" fontId="5" numFmtId="0" xfId="0" applyAlignment="1" applyBorder="1" applyFont="1">
      <alignment horizontal="center"/>
    </xf>
    <xf borderId="3" fillId="0" fontId="6" numFmtId="0" xfId="0" applyBorder="1" applyFont="1"/>
    <xf borderId="4" fillId="0" fontId="5" numFmtId="0" xfId="0" applyBorder="1" applyFont="1"/>
    <xf borderId="4" fillId="0" fontId="5" numFmtId="0" xfId="0" applyAlignment="1" applyBorder="1" applyFont="1">
      <alignment horizontal="center"/>
    </xf>
    <xf borderId="5" fillId="0" fontId="5" numFmtId="0" xfId="0" applyAlignment="1" applyBorder="1" applyFont="1">
      <alignment horizontal="center"/>
    </xf>
    <xf borderId="6" fillId="0" fontId="6" numFmtId="0" xfId="0" applyBorder="1" applyFont="1"/>
    <xf borderId="7" fillId="0" fontId="6" numFmtId="0" xfId="0" applyBorder="1" applyFont="1"/>
    <xf borderId="0" fillId="0" fontId="5" numFmtId="0" xfId="0" applyFont="1"/>
    <xf borderId="8" fillId="0" fontId="5" numFmtId="0" xfId="0" applyBorder="1" applyFont="1"/>
    <xf borderId="9" fillId="0" fontId="5" numFmtId="0" xfId="0" applyBorder="1" applyFont="1"/>
    <xf borderId="9" fillId="0" fontId="5" numFmtId="0" xfId="0" applyAlignment="1" applyBorder="1" applyFont="1">
      <alignment horizontal="center"/>
    </xf>
    <xf borderId="10" fillId="0" fontId="5" numFmtId="0" xfId="0" applyAlignment="1" applyBorder="1" applyFont="1">
      <alignment horizontal="center"/>
    </xf>
    <xf borderId="11" fillId="0" fontId="5" numFmtId="0" xfId="0" applyAlignment="1" applyBorder="1" applyFont="1">
      <alignment horizontal="center"/>
    </xf>
    <xf borderId="11" fillId="0" fontId="5" numFmtId="0" xfId="0" applyBorder="1" applyFont="1"/>
    <xf borderId="12" fillId="0" fontId="5" numFmtId="0" xfId="0" applyAlignment="1" applyBorder="1" applyFont="1">
      <alignment horizontal="center"/>
    </xf>
    <xf borderId="0" fillId="0" fontId="5" numFmtId="0" xfId="0" applyAlignment="1" applyFont="1">
      <alignment horizontal="center" vertical="center"/>
    </xf>
    <xf borderId="13" fillId="2" fontId="5" numFmtId="0" xfId="0" applyAlignment="1" applyBorder="1" applyFont="1">
      <alignment horizontal="center"/>
    </xf>
    <xf borderId="14" fillId="2" fontId="5" numFmtId="0" xfId="0" applyAlignment="1" applyBorder="1" applyFont="1">
      <alignment horizontal="center"/>
    </xf>
    <xf borderId="15" fillId="0" fontId="5" numFmtId="0" xfId="0" applyBorder="1" applyFont="1"/>
    <xf borderId="15" fillId="0" fontId="5" numFmtId="0" xfId="0" applyAlignment="1" applyBorder="1" applyFont="1">
      <alignment horizontal="center"/>
    </xf>
    <xf borderId="16" fillId="2" fontId="5" numFmtId="0" xfId="0" applyAlignment="1" applyBorder="1" applyFont="1">
      <alignment horizontal="center"/>
    </xf>
    <xf borderId="17" fillId="0" fontId="2" numFmtId="20" xfId="0" applyBorder="1" applyFont="1" applyNumberFormat="1"/>
    <xf borderId="18" fillId="0" fontId="2" numFmtId="20" xfId="0" applyBorder="1" applyFont="1" applyNumberFormat="1"/>
    <xf borderId="18" fillId="0" fontId="1" numFmtId="20" xfId="0" applyBorder="1" applyFont="1" applyNumberFormat="1"/>
    <xf borderId="18" fillId="0" fontId="1" numFmtId="0" xfId="0" applyBorder="1" applyFont="1"/>
    <xf borderId="18" fillId="0" fontId="1" numFmtId="0" xfId="0" applyAlignment="1" applyBorder="1" applyFont="1">
      <alignment horizontal="center"/>
    </xf>
    <xf borderId="18" fillId="0" fontId="1" numFmtId="0" xfId="0" applyAlignment="1" applyBorder="1" applyFont="1">
      <alignment shrinkToFit="0" wrapText="1"/>
    </xf>
    <xf borderId="19" fillId="0" fontId="1" numFmtId="20" xfId="0" applyBorder="1" applyFont="1" applyNumberFormat="1"/>
    <xf borderId="20" fillId="0" fontId="1" numFmtId="20" xfId="0" applyBorder="1" applyFont="1" applyNumberFormat="1"/>
    <xf borderId="0" fillId="0" fontId="1" numFmtId="0" xfId="0" applyAlignment="1" applyFont="1">
      <alignment horizontal="center"/>
    </xf>
    <xf borderId="0" fillId="0" fontId="1" numFmtId="1" xfId="0" applyFont="1" applyNumberFormat="1"/>
    <xf borderId="21" fillId="0" fontId="1" numFmtId="20" xfId="0" applyBorder="1" applyFont="1" applyNumberFormat="1"/>
    <xf borderId="19" fillId="0" fontId="1" numFmtId="0" xfId="0" applyAlignment="1" applyBorder="1" applyFont="1">
      <alignment horizontal="right"/>
    </xf>
    <xf borderId="19" fillId="0" fontId="1" numFmtId="0" xfId="0" applyAlignment="1" applyBorder="1" applyFont="1">
      <alignment horizontal="center"/>
    </xf>
    <xf borderId="19" fillId="0" fontId="1" numFmtId="0" xfId="0" applyAlignment="1" applyBorder="1" applyFont="1">
      <alignment horizontal="left"/>
    </xf>
    <xf borderId="22" fillId="0" fontId="1" numFmtId="20" xfId="0" applyBorder="1" applyFont="1" applyNumberFormat="1"/>
    <xf borderId="1" fillId="2" fontId="1" numFmtId="49" xfId="0" applyAlignment="1" applyBorder="1" applyFont="1" applyNumberFormat="1">
      <alignment horizontal="center"/>
    </xf>
    <xf borderId="0" fillId="0" fontId="1" numFmtId="21" xfId="0" applyFont="1" applyNumberFormat="1"/>
    <xf borderId="0" fillId="0" fontId="7" numFmtId="0" xfId="0" applyFont="1"/>
    <xf borderId="19" fillId="0" fontId="1" numFmtId="0" xfId="0" applyBorder="1" applyFont="1"/>
    <xf borderId="19" fillId="0" fontId="1" numFmtId="0" xfId="0" applyAlignment="1" applyBorder="1" applyFont="1">
      <alignment readingOrder="0"/>
    </xf>
    <xf borderId="19" fillId="0" fontId="2" numFmtId="20" xfId="0" applyBorder="1" applyFont="1" applyNumberFormat="1"/>
    <xf borderId="23" fillId="0" fontId="1" numFmtId="20" xfId="0" applyBorder="1" applyFont="1" applyNumberFormat="1"/>
    <xf borderId="24" fillId="0" fontId="1" numFmtId="20" xfId="0" applyBorder="1" applyFont="1" applyNumberFormat="1"/>
    <xf borderId="24" fillId="0" fontId="1" numFmtId="0" xfId="0" applyBorder="1" applyFont="1"/>
    <xf borderId="24" fillId="0" fontId="1" numFmtId="0" xfId="0" applyAlignment="1" applyBorder="1" applyFont="1">
      <alignment horizontal="center"/>
    </xf>
    <xf borderId="25" fillId="0" fontId="1" numFmtId="20" xfId="0" applyBorder="1" applyFont="1" applyNumberFormat="1"/>
    <xf borderId="26" fillId="0" fontId="1" numFmtId="0" xfId="0" applyAlignment="1" applyBorder="1" applyFont="1">
      <alignment horizontal="center"/>
    </xf>
    <xf borderId="27" fillId="0" fontId="1" numFmtId="0" xfId="0" applyAlignment="1" applyBorder="1" applyFont="1">
      <alignment horizontal="center"/>
    </xf>
    <xf borderId="27" fillId="0" fontId="1" numFmtId="20" xfId="0" applyAlignment="1" applyBorder="1" applyFont="1" applyNumberFormat="1">
      <alignment horizontal="center"/>
    </xf>
    <xf borderId="27" fillId="0" fontId="1" numFmtId="0" xfId="0" applyBorder="1" applyFont="1"/>
    <xf borderId="28" fillId="0" fontId="1" numFmtId="20" xfId="0" applyAlignment="1" applyBorder="1" applyFont="1" applyNumberFormat="1">
      <alignment horizontal="center"/>
    </xf>
    <xf borderId="0" fillId="0" fontId="8" numFmtId="0" xfId="0" applyFont="1"/>
    <xf borderId="0" fillId="0" fontId="9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5" width="5.29"/>
    <col customWidth="1" min="6" max="6" width="4.71"/>
    <col customWidth="1" min="7" max="7" width="6.71"/>
    <col customWidth="1" min="8" max="8" width="28.71"/>
    <col customWidth="1" min="9" max="13" width="5.29"/>
    <col customWidth="1" min="14" max="15" width="8.71"/>
    <col customWidth="1" min="16" max="17" width="15.43"/>
    <col customWidth="1" min="18" max="18" width="17.0"/>
    <col customWidth="1" min="19" max="19" width="16.0"/>
    <col customWidth="1" min="20" max="28" width="8.7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 t="s">
        <v>0</v>
      </c>
      <c r="T1" s="2" t="s">
        <v>1</v>
      </c>
      <c r="U1" s="1"/>
      <c r="V1" s="1"/>
      <c r="W1" s="1"/>
      <c r="X1" s="1"/>
      <c r="Y1" s="1"/>
      <c r="Z1" s="1"/>
      <c r="AA1" s="1"/>
      <c r="AB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" t="s">
        <v>2</v>
      </c>
      <c r="S2" s="1"/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3" t="s">
        <v>6</v>
      </c>
      <c r="S3" s="1"/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" t="s">
        <v>10</v>
      </c>
      <c r="U4" s="5" t="s">
        <v>11</v>
      </c>
      <c r="V4" s="5" t="s">
        <v>12</v>
      </c>
      <c r="W4" s="5" t="s">
        <v>13</v>
      </c>
      <c r="X4" s="5" t="s">
        <v>14</v>
      </c>
      <c r="Y4" s="5" t="s">
        <v>15</v>
      </c>
      <c r="Z4" s="5" t="s">
        <v>16</v>
      </c>
      <c r="AA4" s="5" t="s">
        <v>17</v>
      </c>
      <c r="AB4" s="5" t="s">
        <v>18</v>
      </c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" t="s">
        <v>19</v>
      </c>
      <c r="S5" s="6" t="s">
        <v>20</v>
      </c>
      <c r="T5" s="7">
        <v>35.0</v>
      </c>
      <c r="U5" s="7">
        <v>30.0</v>
      </c>
      <c r="V5" s="7">
        <v>15.0</v>
      </c>
      <c r="W5" s="7">
        <v>40.0</v>
      </c>
      <c r="X5" s="7">
        <v>35.0</v>
      </c>
      <c r="Y5" s="7">
        <v>15.0</v>
      </c>
      <c r="Z5" s="7">
        <v>40.0</v>
      </c>
      <c r="AA5" s="7">
        <v>35.0</v>
      </c>
      <c r="AB5" s="7">
        <v>15.0</v>
      </c>
    </row>
    <row r="6" ht="15.75" customHeight="1">
      <c r="A6" s="8" t="s">
        <v>21</v>
      </c>
      <c r="N6" s="1"/>
      <c r="O6" s="1"/>
      <c r="P6" s="1"/>
      <c r="Q6" s="1"/>
      <c r="R6" s="2" t="s">
        <v>22</v>
      </c>
      <c r="S6" s="6" t="s">
        <v>23</v>
      </c>
      <c r="T6" s="7">
        <v>45.0</v>
      </c>
      <c r="U6" s="7">
        <v>40.0</v>
      </c>
      <c r="V6" s="7">
        <v>20.0</v>
      </c>
      <c r="W6" s="7">
        <v>50.0</v>
      </c>
      <c r="X6" s="7">
        <v>45.0</v>
      </c>
      <c r="Y6" s="7">
        <v>20.0</v>
      </c>
      <c r="Z6" s="7">
        <v>50.0</v>
      </c>
      <c r="AA6" s="7">
        <v>45.0</v>
      </c>
      <c r="AB6" s="7">
        <v>20.0</v>
      </c>
    </row>
    <row r="7" ht="15.75" customHeight="1">
      <c r="A7" s="9" t="s">
        <v>24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15.75" customHeight="1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1"/>
      <c r="O8" s="1"/>
      <c r="P8" s="1"/>
      <c r="Q8" s="1"/>
      <c r="R8" s="2" t="s">
        <v>26</v>
      </c>
      <c r="S8" s="1"/>
      <c r="T8" s="11">
        <v>34.0</v>
      </c>
      <c r="U8" s="1"/>
      <c r="V8" s="1"/>
      <c r="W8" s="1"/>
      <c r="X8" s="1"/>
      <c r="Y8" s="1"/>
      <c r="Z8" s="1"/>
      <c r="AA8" s="1"/>
      <c r="AB8" s="1"/>
    </row>
    <row r="9" ht="15.75" customHeight="1">
      <c r="A9" s="12"/>
      <c r="I9" s="12"/>
      <c r="J9" s="12"/>
      <c r="K9" s="13"/>
      <c r="L9" s="13"/>
      <c r="M9" s="13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2.75" customHeight="1">
      <c r="A10" s="12" t="s">
        <v>27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2.75" customHeight="1">
      <c r="A11" s="12" t="s">
        <v>28</v>
      </c>
      <c r="B11" s="12"/>
      <c r="C11" s="12"/>
      <c r="D11" s="12"/>
      <c r="E11" s="14" t="s">
        <v>29</v>
      </c>
      <c r="F11" s="12"/>
      <c r="G11" s="12"/>
      <c r="H11" s="12"/>
      <c r="I11" s="12"/>
      <c r="J11" s="12"/>
      <c r="K11" s="12"/>
      <c r="L11" s="12"/>
      <c r="M11" s="1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2.75" customHeight="1">
      <c r="A12" s="15" t="s">
        <v>30</v>
      </c>
      <c r="B12" s="16"/>
      <c r="C12" s="16"/>
      <c r="D12" s="16"/>
      <c r="E12" s="16"/>
      <c r="F12" s="17" t="s">
        <v>31</v>
      </c>
      <c r="G12" s="18" t="s">
        <v>32</v>
      </c>
      <c r="H12" s="18" t="s">
        <v>33</v>
      </c>
      <c r="I12" s="19" t="s">
        <v>34</v>
      </c>
      <c r="J12" s="20"/>
      <c r="K12" s="20"/>
      <c r="L12" s="20"/>
      <c r="M12" s="21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</row>
    <row r="13" ht="12.75" customHeight="1">
      <c r="A13" s="19" t="s">
        <v>35</v>
      </c>
      <c r="B13" s="20"/>
      <c r="C13" s="20"/>
      <c r="D13" s="20"/>
      <c r="E13" s="21"/>
      <c r="F13" s="23"/>
      <c r="G13" s="24" t="s">
        <v>36</v>
      </c>
      <c r="H13" s="25" t="s">
        <v>37</v>
      </c>
      <c r="I13" s="19" t="s">
        <v>35</v>
      </c>
      <c r="J13" s="20"/>
      <c r="K13" s="20"/>
      <c r="L13" s="20"/>
      <c r="M13" s="21"/>
      <c r="N13" s="22"/>
      <c r="O13" s="22"/>
      <c r="P13" s="22"/>
      <c r="Q13" s="22"/>
      <c r="R13" s="22" t="s">
        <v>38</v>
      </c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ht="12.75" customHeight="1">
      <c r="A14" s="26" t="s">
        <v>39</v>
      </c>
      <c r="B14" s="27" t="s">
        <v>40</v>
      </c>
      <c r="C14" s="27"/>
      <c r="D14" s="27"/>
      <c r="E14" s="27"/>
      <c r="F14" s="28"/>
      <c r="G14" s="28"/>
      <c r="H14" s="27"/>
      <c r="I14" s="27" t="s">
        <v>39</v>
      </c>
      <c r="J14" s="27" t="s">
        <v>40</v>
      </c>
      <c r="K14" s="27"/>
      <c r="L14" s="27"/>
      <c r="M14" s="29"/>
      <c r="N14" s="22"/>
      <c r="O14" s="22" t="s">
        <v>41</v>
      </c>
      <c r="P14" s="22" t="s">
        <v>6</v>
      </c>
      <c r="Q14" s="22" t="s">
        <v>2</v>
      </c>
      <c r="R14" s="30" t="s">
        <v>42</v>
      </c>
      <c r="S14" s="30" t="s">
        <v>43</v>
      </c>
      <c r="T14" s="22"/>
      <c r="U14" s="22"/>
      <c r="V14" s="22"/>
      <c r="W14" s="22"/>
      <c r="X14" s="22"/>
      <c r="Y14" s="22"/>
      <c r="Z14" s="22"/>
      <c r="AA14" s="22"/>
      <c r="AB14" s="22"/>
    </row>
    <row r="15" ht="12.75" customHeight="1">
      <c r="A15" s="31" t="s">
        <v>23</v>
      </c>
      <c r="B15" s="32" t="s">
        <v>23</v>
      </c>
      <c r="C15" s="32"/>
      <c r="D15" s="32"/>
      <c r="E15" s="32"/>
      <c r="F15" s="33"/>
      <c r="G15" s="33"/>
      <c r="H15" s="34"/>
      <c r="I15" s="32" t="s">
        <v>23</v>
      </c>
      <c r="J15" s="32" t="s">
        <v>23</v>
      </c>
      <c r="K15" s="32"/>
      <c r="L15" s="32"/>
      <c r="M15" s="35"/>
      <c r="N15" s="22"/>
      <c r="O15" s="22"/>
      <c r="P15" s="22"/>
      <c r="Q15" s="22"/>
      <c r="R15" s="30" t="s">
        <v>23</v>
      </c>
      <c r="S15" s="30" t="s">
        <v>20</v>
      </c>
      <c r="T15" s="22"/>
      <c r="U15" s="22"/>
      <c r="V15" s="22"/>
      <c r="W15" s="22"/>
      <c r="X15" s="22"/>
      <c r="Y15" s="22"/>
      <c r="Z15" s="22"/>
      <c r="AA15" s="22"/>
      <c r="AB15" s="22"/>
    </row>
    <row r="16" ht="13.5" customHeight="1">
      <c r="A16" s="36">
        <v>0.71875</v>
      </c>
      <c r="B16" s="37">
        <v>0.7708333333333334</v>
      </c>
      <c r="C16" s="37"/>
      <c r="D16" s="38"/>
      <c r="E16" s="38"/>
      <c r="F16" s="39"/>
      <c r="G16" s="40">
        <v>0.0</v>
      </c>
      <c r="H16" s="41" t="s">
        <v>44</v>
      </c>
      <c r="I16" s="38">
        <f t="shared" ref="I16:J16" si="1">I17+TIME(0,0,(3600*($O17-$O16)/(INDEX($T$5:$AB$6,MATCH(I$15,$S$5:$S$6,0),MATCH(CONCATENATE($P17,$Q17),$T$4:$AB$4,0)))+$T$8))</f>
        <v>0.3055787037</v>
      </c>
      <c r="J16" s="42">
        <f t="shared" si="1"/>
        <v>0.701412037</v>
      </c>
      <c r="K16" s="38"/>
      <c r="L16" s="38"/>
      <c r="M16" s="43"/>
      <c r="N16" s="1"/>
      <c r="O16" s="1">
        <v>0.0</v>
      </c>
      <c r="P16" s="44"/>
      <c r="Q16" s="44"/>
      <c r="R16" s="45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" customHeight="1">
      <c r="A17" s="46">
        <f t="shared" ref="A17:B17" si="2">A16+TIME(0,0,(3600*($O17-$O16)/(INDEX($T$5:$AB$6,MATCH(A$15,$S$5:$S$6,0),MATCH(CONCATENATE($P17,$Q17),$T$4:$AB$4,0)))+$T$8))</f>
        <v>0.7236342593</v>
      </c>
      <c r="B17" s="42">
        <f t="shared" si="2"/>
        <v>0.7757175926</v>
      </c>
      <c r="C17" s="42"/>
      <c r="D17" s="42"/>
      <c r="E17" s="42"/>
      <c r="F17" s="47">
        <v>5.4</v>
      </c>
      <c r="G17" s="48">
        <v>1.0</v>
      </c>
      <c r="H17" s="49" t="s">
        <v>45</v>
      </c>
      <c r="I17" s="42">
        <f t="shared" ref="I17:J17" si="3">I18+TIME(0,0,(3600*($O18-$O17)/(INDEX($T$5:$AB$6,MATCH(I$15,$S$5:$S$6,0),MATCH(CONCATENATE($P18,$Q18),$T$4:$AB$4,0)))+$T$8))</f>
        <v>0.3006944444</v>
      </c>
      <c r="J17" s="42">
        <f t="shared" si="3"/>
        <v>0.6965277778</v>
      </c>
      <c r="K17" s="42"/>
      <c r="L17" s="42"/>
      <c r="M17" s="50"/>
      <c r="N17" s="1"/>
      <c r="O17" s="1">
        <f t="shared" ref="O17:O44" si="7">O16+F17</f>
        <v>5.4</v>
      </c>
      <c r="P17" s="7">
        <v>1.0</v>
      </c>
      <c r="Q17" s="51" t="s">
        <v>46</v>
      </c>
      <c r="R17" s="52">
        <f t="shared" ref="R17:S17" si="4">TIME(0,0,(3600*($O17-$O16)/(INDEX($T$5:$AB$6,MATCH(R$15,$S$5:$S$6,0),MATCH((CONCATENATE($P17,$Q17)),$T$4:$AB$4,0)))))</f>
        <v>0.004490740741</v>
      </c>
      <c r="S17" s="52">
        <f t="shared" si="4"/>
        <v>0.005625</v>
      </c>
      <c r="T17" s="1"/>
      <c r="U17" s="53"/>
      <c r="V17" s="1"/>
      <c r="W17" s="1"/>
      <c r="X17" s="1"/>
      <c r="Y17" s="1"/>
      <c r="Z17" s="1"/>
      <c r="AA17" s="1"/>
      <c r="AB17" s="1"/>
    </row>
    <row r="18" ht="13.5" customHeight="1">
      <c r="A18" s="46">
        <f t="shared" ref="A18:B18" si="5">A17+TIME(0,0,(3600*($O18-$O17)/(INDEX($T$5:$AB$6,MATCH(A$15,$S$5:$S$6,0),MATCH(CONCATENATE($P18,$Q18),$T$4:$AB$4,0)))+$T$8))</f>
        <v>0.7260185185</v>
      </c>
      <c r="B18" s="42">
        <f t="shared" si="5"/>
        <v>0.7781018519</v>
      </c>
      <c r="C18" s="42"/>
      <c r="D18" s="42"/>
      <c r="E18" s="42"/>
      <c r="F18" s="47">
        <v>2.4</v>
      </c>
      <c r="G18" s="48">
        <v>2.0</v>
      </c>
      <c r="H18" s="49" t="s">
        <v>47</v>
      </c>
      <c r="I18" s="42">
        <f t="shared" ref="I18:J18" si="6">I19+TIME(0,0,(3600*($O19-$O18)/(INDEX($T$5:$AB$6,MATCH(I$15,$S$5:$S$6,0),MATCH(CONCATENATE($P19,$Q19),$T$4:$AB$4,0)))+$T$8))</f>
        <v>0.2983101852</v>
      </c>
      <c r="J18" s="42">
        <f t="shared" si="6"/>
        <v>0.6941435185</v>
      </c>
      <c r="K18" s="42"/>
      <c r="L18" s="42"/>
      <c r="M18" s="50"/>
      <c r="N18" s="1"/>
      <c r="O18" s="1">
        <f t="shared" si="7"/>
        <v>7.8</v>
      </c>
      <c r="P18" s="7">
        <v>1.0</v>
      </c>
      <c r="Q18" s="51" t="s">
        <v>48</v>
      </c>
      <c r="R18" s="52">
        <f t="shared" ref="R18:S18" si="8">TIME(0,0,(3600*($O18-$O17)/(INDEX($T$5:$AB$6,MATCH(R$15,$S$5:$S$6,0),MATCH((CONCATENATE($P18,$Q18)),$T$4:$AB$4,0)))))</f>
        <v>0.001990740741</v>
      </c>
      <c r="S18" s="52">
        <f t="shared" si="8"/>
        <v>0.0025</v>
      </c>
      <c r="T18" s="1"/>
      <c r="U18" s="53"/>
      <c r="V18" s="1"/>
      <c r="W18" s="1"/>
      <c r="X18" s="1"/>
      <c r="Y18" s="1"/>
      <c r="Z18" s="1"/>
      <c r="AA18" s="1"/>
      <c r="AB18" s="1"/>
    </row>
    <row r="19" ht="13.5" customHeight="1">
      <c r="A19" s="46">
        <f t="shared" ref="A19:B19" si="9">A18+TIME(0,0,(3600*($O19-$O18)/(INDEX($T$5:$AB$6,MATCH(A$15,$S$5:$S$6,0),MATCH(CONCATENATE($P19,$Q19),$T$4:$AB$4,0)))+$T$8))</f>
        <v>0.7284027778</v>
      </c>
      <c r="B19" s="42">
        <f t="shared" si="9"/>
        <v>0.7804861111</v>
      </c>
      <c r="C19" s="42"/>
      <c r="D19" s="42"/>
      <c r="E19" s="42"/>
      <c r="F19" s="47">
        <v>2.4</v>
      </c>
      <c r="G19" s="48">
        <v>3.0</v>
      </c>
      <c r="H19" s="49" t="s">
        <v>49</v>
      </c>
      <c r="I19" s="42">
        <f t="shared" ref="I19:J19" si="10">I20+TIME(0,0,(3600*($O20-$O19)/(INDEX($T$5:$AB$6,MATCH(I$15,$S$5:$S$6,0),MATCH(CONCATENATE($P20,$Q20),$T$4:$AB$4,0)))+$T$8))</f>
        <v>0.2959259259</v>
      </c>
      <c r="J19" s="42">
        <f t="shared" si="10"/>
        <v>0.6917592593</v>
      </c>
      <c r="K19" s="42"/>
      <c r="L19" s="42"/>
      <c r="M19" s="50"/>
      <c r="N19" s="1"/>
      <c r="O19" s="1">
        <f t="shared" si="7"/>
        <v>10.2</v>
      </c>
      <c r="P19" s="7">
        <v>1.0</v>
      </c>
      <c r="Q19" s="51" t="s">
        <v>48</v>
      </c>
      <c r="R19" s="52">
        <f t="shared" ref="R19:S19" si="11">TIME(0,0,(3600*($O19-$O18)/(INDEX($T$5:$AB$6,MATCH(R$15,$S$5:$S$6,0),MATCH((CONCATENATE($P19,$Q19)),$T$4:$AB$4,0)))))</f>
        <v>0.001990740741</v>
      </c>
      <c r="S19" s="52">
        <f t="shared" si="11"/>
        <v>0.0025</v>
      </c>
      <c r="T19" s="1"/>
      <c r="U19" s="53"/>
      <c r="V19" s="1"/>
      <c r="W19" s="1"/>
      <c r="X19" s="1"/>
      <c r="Y19" s="1"/>
      <c r="Z19" s="1"/>
      <c r="AA19" s="1"/>
      <c r="AB19" s="1"/>
    </row>
    <row r="20" ht="13.5" customHeight="1">
      <c r="A20" s="46">
        <f t="shared" ref="A20:B20" si="12">A19+TIME(0,0,(3600*($O20-$O19)/(INDEX($T$5:$AB$6,MATCH(A$15,$S$5:$S$6,0),MATCH(CONCATENATE($P20,$Q20),$T$4:$AB$4,0)))+$T$8))</f>
        <v>0.7326273148</v>
      </c>
      <c r="B20" s="42">
        <f t="shared" si="12"/>
        <v>0.7847106481</v>
      </c>
      <c r="C20" s="42"/>
      <c r="D20" s="42"/>
      <c r="E20" s="42"/>
      <c r="F20" s="47">
        <v>4.6</v>
      </c>
      <c r="G20" s="48">
        <v>4.0</v>
      </c>
      <c r="H20" s="49" t="s">
        <v>50</v>
      </c>
      <c r="I20" s="42">
        <f t="shared" ref="I20:J20" si="13">I21+TIME(0,0,(3600*($O21-$O20)/(INDEX($T$5:$AB$6,MATCH(I$15,$S$5:$S$6,0),MATCH(CONCATENATE($P21,$Q21),$T$4:$AB$4,0)))+$T$8))</f>
        <v>0.2917013889</v>
      </c>
      <c r="J20" s="42">
        <f t="shared" si="13"/>
        <v>0.6875347222</v>
      </c>
      <c r="K20" s="42"/>
      <c r="L20" s="42"/>
      <c r="M20" s="50"/>
      <c r="N20" s="1"/>
      <c r="O20" s="1">
        <f t="shared" si="7"/>
        <v>14.8</v>
      </c>
      <c r="P20" s="7">
        <v>1.0</v>
      </c>
      <c r="Q20" s="51" t="s">
        <v>48</v>
      </c>
      <c r="R20" s="52">
        <f t="shared" ref="R20:S20" si="14">TIME(0,0,(3600*($O20-$O19)/(INDEX($T$5:$AB$6,MATCH(R$15,$S$5:$S$6,0),MATCH((CONCATENATE($P20,$Q20)),$T$4:$AB$4,0)))))</f>
        <v>0.003831018519</v>
      </c>
      <c r="S20" s="52">
        <f t="shared" si="14"/>
        <v>0.004791666667</v>
      </c>
      <c r="T20" s="1"/>
      <c r="U20" s="53"/>
      <c r="V20" s="1"/>
      <c r="W20" s="1"/>
      <c r="X20" s="1"/>
      <c r="Y20" s="1"/>
      <c r="Z20" s="1"/>
      <c r="AA20" s="1"/>
      <c r="AB20" s="1"/>
    </row>
    <row r="21" ht="13.5" customHeight="1">
      <c r="A21" s="46">
        <f t="shared" ref="A21:B21" si="15">A20+TIME(0,0,(3600*($O21-$O20)/(INDEX($T$5:$AB$6,MATCH(A$15,$S$5:$S$6,0),MATCH(CONCATENATE($P21,$Q21),$T$4:$AB$4,0)))+$T$8))</f>
        <v>0.7361805556</v>
      </c>
      <c r="B21" s="42">
        <f t="shared" si="15"/>
        <v>0.7882638889</v>
      </c>
      <c r="C21" s="42"/>
      <c r="D21" s="42"/>
      <c r="E21" s="42"/>
      <c r="F21" s="54">
        <v>3.8</v>
      </c>
      <c r="G21" s="48">
        <v>5.0</v>
      </c>
      <c r="H21" s="54" t="s">
        <v>51</v>
      </c>
      <c r="I21" s="42">
        <f t="shared" ref="I21:J21" si="16">I22+TIME(0,0,(3600*($O22-$O21)/(INDEX($T$5:$AB$6,MATCH(I$15,$S$5:$S$6,0),MATCH(CONCATENATE($P22,$Q22),$T$4:$AB$4,0)))+$T$8))</f>
        <v>0.2881481481</v>
      </c>
      <c r="J21" s="42">
        <f t="shared" si="16"/>
        <v>0.6839814815</v>
      </c>
      <c r="K21" s="42"/>
      <c r="L21" s="42"/>
      <c r="M21" s="50"/>
      <c r="N21" s="1"/>
      <c r="O21" s="1">
        <f t="shared" si="7"/>
        <v>18.6</v>
      </c>
      <c r="P21" s="7">
        <v>1.0</v>
      </c>
      <c r="Q21" s="51" t="s">
        <v>48</v>
      </c>
      <c r="R21" s="52">
        <f t="shared" ref="R21:S21" si="17">TIME(0,0,(3600*($O21-$O20)/(INDEX($T$5:$AB$6,MATCH(R$15,$S$5:$S$6,0),MATCH((CONCATENATE($P21,$Q21)),$T$4:$AB$4,0)))))</f>
        <v>0.003159722222</v>
      </c>
      <c r="S21" s="52">
        <f t="shared" si="17"/>
        <v>0.003958333333</v>
      </c>
      <c r="T21" s="1"/>
      <c r="U21" s="53"/>
      <c r="V21" s="1"/>
      <c r="W21" s="1"/>
      <c r="X21" s="1"/>
      <c r="Y21" s="1"/>
      <c r="Z21" s="1"/>
      <c r="AA21" s="1"/>
      <c r="AB21" s="1"/>
    </row>
    <row r="22" ht="13.5" customHeight="1">
      <c r="A22" s="46">
        <f t="shared" ref="A22:B22" si="18">A21+TIME(0,0,(3600*($O22-$O21)/(INDEX($T$5:$AB$6,MATCH(A$15,$S$5:$S$6,0),MATCH(CONCATENATE($P22,$Q22),$T$4:$AB$4,0)))+$T$8))</f>
        <v>0.7377314815</v>
      </c>
      <c r="B22" s="42">
        <f t="shared" si="18"/>
        <v>0.7898148148</v>
      </c>
      <c r="C22" s="42"/>
      <c r="D22" s="42"/>
      <c r="E22" s="42"/>
      <c r="F22" s="54">
        <v>1.4</v>
      </c>
      <c r="G22" s="48">
        <v>6.0</v>
      </c>
      <c r="H22" s="54" t="s">
        <v>52</v>
      </c>
      <c r="I22" s="42">
        <f t="shared" ref="I22:J22" si="19">I23+TIME(0,0,(3600*($O23-$O22)/(INDEX($T$5:$AB$6,MATCH(I$15,$S$5:$S$6,0),MATCH(CONCATENATE($P23,$Q23),$T$4:$AB$4,0)))+$T$8))</f>
        <v>0.2865972222</v>
      </c>
      <c r="J22" s="42">
        <f t="shared" si="19"/>
        <v>0.6824305556</v>
      </c>
      <c r="K22" s="42"/>
      <c r="L22" s="42"/>
      <c r="M22" s="50"/>
      <c r="N22" s="1"/>
      <c r="O22" s="1">
        <f t="shared" si="7"/>
        <v>20</v>
      </c>
      <c r="P22" s="7">
        <v>1.0</v>
      </c>
      <c r="Q22" s="51" t="s">
        <v>48</v>
      </c>
      <c r="R22" s="52">
        <f t="shared" ref="R22:S22" si="20">TIME(0,0,(3600*($O22-$O21)/(INDEX($T$5:$AB$6,MATCH(R$15,$S$5:$S$6,0),MATCH((CONCATENATE($P22,$Q22)),$T$4:$AB$4,0)))))</f>
        <v>0.001157407407</v>
      </c>
      <c r="S22" s="52">
        <f t="shared" si="20"/>
        <v>0.001458333333</v>
      </c>
      <c r="T22" s="1"/>
      <c r="U22" s="53"/>
      <c r="V22" s="1"/>
      <c r="W22" s="1"/>
      <c r="X22" s="1"/>
      <c r="Y22" s="1"/>
      <c r="Z22" s="1"/>
      <c r="AA22" s="1"/>
      <c r="AB22" s="1"/>
    </row>
    <row r="23" ht="13.5" customHeight="1">
      <c r="A23" s="46">
        <f t="shared" ref="A23:B23" si="21">A22+TIME(0,0,(3600*($O23-$O22)/(INDEX($T$5:$AB$6,MATCH(A$15,$S$5:$S$6,0),MATCH(CONCATENATE($P23,$Q23),$T$4:$AB$4,0)))+$T$8))</f>
        <v>0.7384490741</v>
      </c>
      <c r="B23" s="42">
        <f t="shared" si="21"/>
        <v>0.7905324074</v>
      </c>
      <c r="C23" s="42"/>
      <c r="D23" s="42"/>
      <c r="E23" s="42"/>
      <c r="F23" s="54">
        <v>0.4</v>
      </c>
      <c r="G23" s="48">
        <v>7.0</v>
      </c>
      <c r="H23" s="54" t="s">
        <v>53</v>
      </c>
      <c r="I23" s="42">
        <f t="shared" ref="I23:J23" si="22">I24+TIME(0,0,(3600*($O24-$O23)/(INDEX($T$5:$AB$6,MATCH(I$15,$S$5:$S$6,0),MATCH(CONCATENATE($P24,$Q24),$T$4:$AB$4,0)))+$T$8))</f>
        <v>0.2858796296</v>
      </c>
      <c r="J23" s="42">
        <f t="shared" si="22"/>
        <v>0.681712963</v>
      </c>
      <c r="K23" s="42"/>
      <c r="L23" s="42"/>
      <c r="M23" s="50"/>
      <c r="N23" s="1"/>
      <c r="O23" s="1">
        <f t="shared" si="7"/>
        <v>20.4</v>
      </c>
      <c r="P23" s="7">
        <v>1.0</v>
      </c>
      <c r="Q23" s="51" t="s">
        <v>48</v>
      </c>
      <c r="R23" s="52">
        <f t="shared" ref="R23:S23" si="23">TIME(0,0,(3600*($O23-$O22)/(INDEX($T$5:$AB$6,MATCH(R$15,$S$5:$S$6,0),MATCH((CONCATENATE($P23,$Q23)),$T$4:$AB$4,0)))))</f>
        <v>0.0003240740741</v>
      </c>
      <c r="S23" s="52">
        <f t="shared" si="23"/>
        <v>0.0004166666667</v>
      </c>
      <c r="T23" s="1"/>
      <c r="U23" s="53"/>
      <c r="V23" s="1"/>
      <c r="W23" s="1"/>
      <c r="X23" s="1"/>
      <c r="Y23" s="1"/>
      <c r="Z23" s="1"/>
      <c r="AA23" s="1"/>
      <c r="AB23" s="1"/>
    </row>
    <row r="24" ht="13.5" customHeight="1">
      <c r="A24" s="46">
        <f t="shared" ref="A24:B24" si="24">A23+TIME(0,0,(3600*($O24-$O23)/(INDEX($T$5:$AB$6,MATCH(A$15,$S$5:$S$6,0),MATCH(CONCATENATE($P24,$Q24),$T$4:$AB$4,0)))+$T$8))</f>
        <v>0.7391666667</v>
      </c>
      <c r="B24" s="42">
        <f t="shared" si="24"/>
        <v>0.79125</v>
      </c>
      <c r="C24" s="42"/>
      <c r="D24" s="42"/>
      <c r="E24" s="42"/>
      <c r="F24" s="54">
        <v>0.4</v>
      </c>
      <c r="G24" s="48">
        <v>8.0</v>
      </c>
      <c r="H24" s="54" t="s">
        <v>54</v>
      </c>
      <c r="I24" s="42">
        <f t="shared" ref="I24:J24" si="25">I25+TIME(0,0,(3600*($O25-$O24)/(INDEX($T$5:$AB$6,MATCH(I$15,$S$5:$S$6,0),MATCH(CONCATENATE($P25,$Q25),$T$4:$AB$4,0)))+$T$8))</f>
        <v>0.285162037</v>
      </c>
      <c r="J24" s="42">
        <f t="shared" si="25"/>
        <v>0.6809953704</v>
      </c>
      <c r="K24" s="42"/>
      <c r="L24" s="42"/>
      <c r="M24" s="50"/>
      <c r="N24" s="1"/>
      <c r="O24" s="1">
        <f t="shared" si="7"/>
        <v>20.8</v>
      </c>
      <c r="P24" s="7">
        <v>1.0</v>
      </c>
      <c r="Q24" s="51" t="s">
        <v>48</v>
      </c>
      <c r="R24" s="52">
        <f t="shared" ref="R24:S24" si="26">TIME(0,0,(3600*($O24-$O23)/(INDEX($T$5:$AB$6,MATCH(R$15,$S$5:$S$6,0),MATCH((CONCATENATE($P24,$Q24)),$T$4:$AB$4,0)))))</f>
        <v>0.0003240740741</v>
      </c>
      <c r="S24" s="52">
        <f t="shared" si="26"/>
        <v>0.0004166666667</v>
      </c>
      <c r="T24" s="1"/>
      <c r="U24" s="53"/>
      <c r="V24" s="1"/>
      <c r="W24" s="1"/>
      <c r="X24" s="1"/>
      <c r="Y24" s="1"/>
      <c r="Z24" s="1"/>
      <c r="AA24" s="1"/>
      <c r="AB24" s="1"/>
    </row>
    <row r="25" ht="13.5" customHeight="1">
      <c r="A25" s="46">
        <f t="shared" ref="A25:B25" si="27">A24+TIME(0,0,(3600*($O25-$O24)/(INDEX($T$5:$AB$6,MATCH(A$15,$S$5:$S$6,0),MATCH(CONCATENATE($P25,$Q25),$T$4:$AB$4,0)))+$T$8))</f>
        <v>0.7398842593</v>
      </c>
      <c r="B25" s="42">
        <f t="shared" si="27"/>
        <v>0.7919675926</v>
      </c>
      <c r="C25" s="42"/>
      <c r="D25" s="42"/>
      <c r="E25" s="42"/>
      <c r="F25" s="54">
        <v>0.4</v>
      </c>
      <c r="G25" s="48">
        <v>9.0</v>
      </c>
      <c r="H25" s="54" t="s">
        <v>55</v>
      </c>
      <c r="I25" s="42">
        <f t="shared" ref="I25:J25" si="28">I26+TIME(0,0,(3600*($O26-$O25)/(INDEX($T$5:$AB$6,MATCH(I$15,$S$5:$S$6,0),MATCH(CONCATENATE($P26,$Q26),$T$4:$AB$4,0)))+$T$8))</f>
        <v>0.2844444444</v>
      </c>
      <c r="J25" s="42">
        <f t="shared" si="28"/>
        <v>0.6802777778</v>
      </c>
      <c r="K25" s="42"/>
      <c r="L25" s="42"/>
      <c r="M25" s="50"/>
      <c r="N25" s="1"/>
      <c r="O25" s="1">
        <f t="shared" si="7"/>
        <v>21.2</v>
      </c>
      <c r="P25" s="7">
        <v>1.0</v>
      </c>
      <c r="Q25" s="51" t="s">
        <v>48</v>
      </c>
      <c r="R25" s="52">
        <f t="shared" ref="R25:S25" si="29">TIME(0,0,(3600*($O25-$O24)/(INDEX($T$5:$AB$6,MATCH(R$15,$S$5:$S$6,0),MATCH((CONCATENATE($P25,$Q25)),$T$4:$AB$4,0)))))</f>
        <v>0.0003240740741</v>
      </c>
      <c r="S25" s="52">
        <f t="shared" si="29"/>
        <v>0.0004166666667</v>
      </c>
      <c r="T25" s="1"/>
      <c r="U25" s="53"/>
      <c r="V25" s="1"/>
      <c r="W25" s="1"/>
      <c r="X25" s="1"/>
      <c r="Y25" s="1"/>
      <c r="Z25" s="1"/>
      <c r="AA25" s="1"/>
      <c r="AB25" s="1"/>
    </row>
    <row r="26" ht="13.5" customHeight="1">
      <c r="A26" s="46">
        <f t="shared" ref="A26:B26" si="30">A25+TIME(0,0,(3600*($O26-$O25)/(INDEX($T$5:$AB$6,MATCH(A$15,$S$5:$S$6,0),MATCH(CONCATENATE($P26,$Q26),$T$4:$AB$4,0)))+$T$8))</f>
        <v>0.7416087963</v>
      </c>
      <c r="B26" s="42">
        <f t="shared" si="30"/>
        <v>0.7936921296</v>
      </c>
      <c r="C26" s="42"/>
      <c r="D26" s="42"/>
      <c r="E26" s="42"/>
      <c r="F26" s="54">
        <v>1.6</v>
      </c>
      <c r="G26" s="48">
        <v>10.0</v>
      </c>
      <c r="H26" s="54" t="s">
        <v>56</v>
      </c>
      <c r="I26" s="42">
        <f t="shared" ref="I26:J26" si="31">I27+TIME(0,0,(3600*($O27-$O26)/(INDEX($T$5:$AB$6,MATCH(I$15,$S$5:$S$6,0),MATCH(CONCATENATE($P27,$Q27),$T$4:$AB$4,0)))+$T$8))</f>
        <v>0.2827199074</v>
      </c>
      <c r="J26" s="42">
        <f t="shared" si="31"/>
        <v>0.6785532407</v>
      </c>
      <c r="K26" s="42"/>
      <c r="L26" s="42"/>
      <c r="M26" s="50"/>
      <c r="N26" s="1"/>
      <c r="O26" s="1">
        <f t="shared" si="7"/>
        <v>22.8</v>
      </c>
      <c r="P26" s="7">
        <v>1.0</v>
      </c>
      <c r="Q26" s="51" t="s">
        <v>48</v>
      </c>
      <c r="R26" s="52">
        <f t="shared" ref="R26:S26" si="32">TIME(0,0,(3600*($O26-$O25)/(INDEX($T$5:$AB$6,MATCH(R$15,$S$5:$S$6,0),MATCH((CONCATENATE($P26,$Q26)),$T$4:$AB$4,0)))))</f>
        <v>0.001331018519</v>
      </c>
      <c r="S26" s="52">
        <f t="shared" si="32"/>
        <v>0.001666666667</v>
      </c>
      <c r="T26" s="1"/>
      <c r="U26" s="53"/>
      <c r="V26" s="1"/>
      <c r="W26" s="1"/>
      <c r="X26" s="1"/>
      <c r="Y26" s="1"/>
      <c r="Z26" s="1"/>
      <c r="AA26" s="1"/>
      <c r="AB26" s="1"/>
    </row>
    <row r="27" ht="13.5" customHeight="1">
      <c r="A27" s="46">
        <f t="shared" ref="A27:B27" si="33">A26+TIME(0,0,(3600*($O27-$O26)/(INDEX($T$5:$AB$6,MATCH(A$15,$S$5:$S$6,0),MATCH(CONCATENATE($P27,$Q27),$T$4:$AB$4,0)))+$T$8))</f>
        <v>0.7427430556</v>
      </c>
      <c r="B27" s="42">
        <f t="shared" si="33"/>
        <v>0.7948263889</v>
      </c>
      <c r="C27" s="42"/>
      <c r="D27" s="42"/>
      <c r="E27" s="42"/>
      <c r="F27" s="54">
        <v>0.9</v>
      </c>
      <c r="G27" s="48">
        <v>11.0</v>
      </c>
      <c r="H27" s="54" t="s">
        <v>57</v>
      </c>
      <c r="I27" s="42">
        <f t="shared" ref="I27:J27" si="34">I28+TIME(0,0,(3600*($O28-$O27)/(INDEX($T$5:$AB$6,MATCH(I$15,$S$5:$S$6,0),MATCH(CONCATENATE($P28,$Q28),$T$4:$AB$4,0)))+$T$8))</f>
        <v>0.2815856481</v>
      </c>
      <c r="J27" s="42">
        <f t="shared" si="34"/>
        <v>0.6774189815</v>
      </c>
      <c r="K27" s="42"/>
      <c r="L27" s="42"/>
      <c r="M27" s="50"/>
      <c r="N27" s="1"/>
      <c r="O27" s="1">
        <f t="shared" si="7"/>
        <v>23.7</v>
      </c>
      <c r="P27" s="7">
        <v>1.0</v>
      </c>
      <c r="Q27" s="51" t="s">
        <v>48</v>
      </c>
      <c r="R27" s="52">
        <f t="shared" ref="R27:S27" si="35">TIME(0,0,(3600*($O27-$O26)/(INDEX($T$5:$AB$6,MATCH(R$15,$S$5:$S$6,0),MATCH((CONCATENATE($P27,$Q27)),$T$4:$AB$4,0)))))</f>
        <v>0.0007407407407</v>
      </c>
      <c r="S27" s="52">
        <f t="shared" si="35"/>
        <v>0.0009375</v>
      </c>
      <c r="T27" s="1"/>
      <c r="U27" s="53"/>
      <c r="V27" s="1"/>
      <c r="W27" s="1"/>
      <c r="X27" s="1"/>
      <c r="Y27" s="1"/>
      <c r="Z27" s="1"/>
      <c r="AA27" s="1"/>
      <c r="AB27" s="1"/>
    </row>
    <row r="28" ht="13.5" customHeight="1">
      <c r="A28" s="46">
        <f t="shared" ref="A28:B28" si="36">A27+TIME(0,0,(3600*($O28-$O27)/(INDEX($T$5:$AB$6,MATCH(A$15,$S$5:$S$6,0),MATCH(CONCATENATE($P28,$Q28),$T$4:$AB$4,0)))+$T$8))</f>
        <v>0.7438773148</v>
      </c>
      <c r="B28" s="42">
        <f t="shared" si="36"/>
        <v>0.7959606481</v>
      </c>
      <c r="C28" s="42"/>
      <c r="D28" s="42"/>
      <c r="E28" s="42"/>
      <c r="F28" s="54">
        <v>0.9</v>
      </c>
      <c r="G28" s="48">
        <v>12.0</v>
      </c>
      <c r="H28" s="54" t="s">
        <v>58</v>
      </c>
      <c r="I28" s="42">
        <f t="shared" ref="I28:J28" si="37">I29+TIME(0,0,(3600*($O29-$O28)/(INDEX($T$5:$AB$6,MATCH(I$15,$S$5:$S$6,0),MATCH(CONCATENATE($P29,$Q29),$T$4:$AB$4,0)))+$T$8))</f>
        <v>0.2804513889</v>
      </c>
      <c r="J28" s="42">
        <f t="shared" si="37"/>
        <v>0.6762847222</v>
      </c>
      <c r="K28" s="42"/>
      <c r="L28" s="42"/>
      <c r="M28" s="50"/>
      <c r="N28" s="1"/>
      <c r="O28" s="1">
        <f t="shared" si="7"/>
        <v>24.6</v>
      </c>
      <c r="P28" s="7">
        <v>1.0</v>
      </c>
      <c r="Q28" s="51" t="s">
        <v>48</v>
      </c>
      <c r="R28" s="52">
        <f t="shared" ref="R28:S28" si="38">TIME(0,0,(3600*($O28-$O27)/(INDEX($T$5:$AB$6,MATCH(R$15,$S$5:$S$6,0),MATCH((CONCATENATE($P28,$Q28)),$T$4:$AB$4,0)))))</f>
        <v>0.0007407407407</v>
      </c>
      <c r="S28" s="52">
        <f t="shared" si="38"/>
        <v>0.0009375</v>
      </c>
      <c r="T28" s="1"/>
      <c r="U28" s="53"/>
      <c r="V28" s="1"/>
      <c r="W28" s="1"/>
      <c r="X28" s="1"/>
      <c r="Y28" s="1"/>
      <c r="Z28" s="1"/>
      <c r="AA28" s="1"/>
      <c r="AB28" s="1"/>
    </row>
    <row r="29" ht="13.5" customHeight="1">
      <c r="A29" s="46">
        <f t="shared" ref="A29:B29" si="39">A28+TIME(0,0,(3600*($O29-$O28)/(INDEX($T$5:$AB$6,MATCH(A$15,$S$5:$S$6,0),MATCH(CONCATENATE($P29,$Q29),$T$4:$AB$4,0)))+$T$8))</f>
        <v>0.7451041667</v>
      </c>
      <c r="B29" s="42">
        <f t="shared" si="39"/>
        <v>0.7971875</v>
      </c>
      <c r="C29" s="42"/>
      <c r="D29" s="42"/>
      <c r="E29" s="42"/>
      <c r="F29" s="54">
        <v>1.0</v>
      </c>
      <c r="G29" s="48">
        <v>13.0</v>
      </c>
      <c r="H29" s="54" t="s">
        <v>59</v>
      </c>
      <c r="I29" s="42">
        <f t="shared" ref="I29:J29" si="40">I30+TIME(0,0,(3600*($O30-$O29)/(INDEX($T$5:$AB$6,MATCH(I$15,$S$5:$S$6,0),MATCH(CONCATENATE($P30,$Q30),$T$4:$AB$4,0)))+$T$8))</f>
        <v>0.279224537</v>
      </c>
      <c r="J29" s="42">
        <f t="shared" si="40"/>
        <v>0.6750578704</v>
      </c>
      <c r="K29" s="42"/>
      <c r="L29" s="42"/>
      <c r="M29" s="50"/>
      <c r="N29" s="1"/>
      <c r="O29" s="1">
        <f t="shared" si="7"/>
        <v>25.6</v>
      </c>
      <c r="P29" s="7">
        <v>1.0</v>
      </c>
      <c r="Q29" s="51" t="s">
        <v>48</v>
      </c>
      <c r="R29" s="52">
        <f t="shared" ref="R29:S29" si="41">TIME(0,0,(3600*($O29-$O28)/(INDEX($T$5:$AB$6,MATCH(R$15,$S$5:$S$6,0),MATCH((CONCATENATE($P29,$Q29)),$T$4:$AB$4,0)))))</f>
        <v>0.0008333333333</v>
      </c>
      <c r="S29" s="52">
        <f t="shared" si="41"/>
        <v>0.001041666667</v>
      </c>
      <c r="T29" s="1"/>
      <c r="U29" s="53"/>
      <c r="V29" s="1"/>
      <c r="W29" s="1"/>
      <c r="X29" s="1"/>
      <c r="Y29" s="1"/>
      <c r="Z29" s="1"/>
      <c r="AA29" s="1"/>
      <c r="AB29" s="1"/>
    </row>
    <row r="30" ht="13.5" customHeight="1">
      <c r="A30" s="46">
        <f t="shared" ref="A30:B30" si="42">A29+TIME(0,0,(3600*($O30-$O29)/(INDEX($T$5:$AB$6,MATCH(A$15,$S$5:$S$6,0),MATCH(CONCATENATE($P30,$Q30),$T$4:$AB$4,0)))+$T$8))</f>
        <v>0.7462384259</v>
      </c>
      <c r="B30" s="42">
        <f t="shared" si="42"/>
        <v>0.7983217593</v>
      </c>
      <c r="C30" s="42"/>
      <c r="D30" s="42"/>
      <c r="E30" s="42"/>
      <c r="F30" s="54">
        <v>0.9</v>
      </c>
      <c r="G30" s="48">
        <v>14.0</v>
      </c>
      <c r="H30" s="54" t="s">
        <v>60</v>
      </c>
      <c r="I30" s="42">
        <f t="shared" ref="I30:J30" si="43">I31+TIME(0,0,(3600*($O31-$O30)/(INDEX($T$5:$AB$6,MATCH(I$15,$S$5:$S$6,0),MATCH(CONCATENATE($P31,$Q31),$T$4:$AB$4,0)))+$T$8))</f>
        <v>0.2780902778</v>
      </c>
      <c r="J30" s="42">
        <f t="shared" si="43"/>
        <v>0.6739236111</v>
      </c>
      <c r="K30" s="42"/>
      <c r="L30" s="42"/>
      <c r="M30" s="50"/>
      <c r="N30" s="1"/>
      <c r="O30" s="1">
        <f t="shared" si="7"/>
        <v>26.5</v>
      </c>
      <c r="P30" s="7">
        <v>1.0</v>
      </c>
      <c r="Q30" s="51" t="s">
        <v>48</v>
      </c>
      <c r="R30" s="52">
        <f t="shared" ref="R30:S30" si="44">TIME(0,0,(3600*($O30-$O29)/(INDEX($T$5:$AB$6,MATCH(R$15,$S$5:$S$6,0),MATCH((CONCATENATE($P30,$Q30)),$T$4:$AB$4,0)))))</f>
        <v>0.0007407407407</v>
      </c>
      <c r="S30" s="52">
        <f t="shared" si="44"/>
        <v>0.0009375</v>
      </c>
      <c r="T30" s="1"/>
      <c r="U30" s="53"/>
      <c r="V30" s="1"/>
      <c r="W30" s="1"/>
      <c r="X30" s="1"/>
      <c r="Y30" s="1"/>
      <c r="Z30" s="1"/>
      <c r="AA30" s="1"/>
      <c r="AB30" s="1"/>
    </row>
    <row r="31" ht="13.5" customHeight="1">
      <c r="A31" s="46">
        <f t="shared" ref="A31:B31" si="45">A30+TIME(0,0,(3600*($O31-$O30)/(INDEX($T$5:$AB$6,MATCH(A$15,$S$5:$S$6,0),MATCH(CONCATENATE($P31,$Q31),$T$4:$AB$4,0)))+$T$8))</f>
        <v>0.7473726852</v>
      </c>
      <c r="B31" s="42">
        <f t="shared" si="45"/>
        <v>0.7994560185</v>
      </c>
      <c r="C31" s="42"/>
      <c r="D31" s="42"/>
      <c r="E31" s="42"/>
      <c r="F31" s="54">
        <v>0.9</v>
      </c>
      <c r="G31" s="48">
        <v>15.0</v>
      </c>
      <c r="H31" s="54" t="s">
        <v>61</v>
      </c>
      <c r="I31" s="42">
        <f t="shared" ref="I31:J31" si="46">I32+TIME(0,0,(3600*($O32-$O31)/(INDEX($T$5:$AB$6,MATCH(I$15,$S$5:$S$6,0),MATCH(CONCATENATE($P32,$Q32),$T$4:$AB$4,0)))+$T$8))</f>
        <v>0.2769560185</v>
      </c>
      <c r="J31" s="42">
        <f t="shared" si="46"/>
        <v>0.6727893519</v>
      </c>
      <c r="K31" s="42"/>
      <c r="L31" s="42"/>
      <c r="M31" s="50"/>
      <c r="N31" s="1"/>
      <c r="O31" s="1">
        <f t="shared" si="7"/>
        <v>27.4</v>
      </c>
      <c r="P31" s="7">
        <v>1.0</v>
      </c>
      <c r="Q31" s="51" t="s">
        <v>48</v>
      </c>
      <c r="R31" s="52">
        <f t="shared" ref="R31:S31" si="47">TIME(0,0,(3600*($O31-$O30)/(INDEX($T$5:$AB$6,MATCH(R$15,$S$5:$S$6,0),MATCH((CONCATENATE($P31,$Q31)),$T$4:$AB$4,0)))))</f>
        <v>0.0007407407407</v>
      </c>
      <c r="S31" s="52">
        <f t="shared" si="47"/>
        <v>0.0009375</v>
      </c>
      <c r="T31" s="1"/>
      <c r="U31" s="53"/>
      <c r="V31" s="1"/>
      <c r="W31" s="1"/>
      <c r="X31" s="1"/>
      <c r="Y31" s="1"/>
      <c r="Z31" s="1"/>
      <c r="AA31" s="1"/>
      <c r="AB31" s="1"/>
    </row>
    <row r="32" ht="13.5" customHeight="1">
      <c r="A32" s="46">
        <f t="shared" ref="A32:B32" si="48">A31+TIME(0,0,(3600*($O32-$O31)/(INDEX($T$5:$AB$6,MATCH(A$15,$S$5:$S$6,0),MATCH(CONCATENATE($P32,$Q32),$T$4:$AB$4,0)))+$T$8))</f>
        <v>0.7485069444</v>
      </c>
      <c r="B32" s="42">
        <f t="shared" si="48"/>
        <v>0.8005902778</v>
      </c>
      <c r="C32" s="42"/>
      <c r="D32" s="42"/>
      <c r="E32" s="42"/>
      <c r="F32" s="54">
        <v>0.9</v>
      </c>
      <c r="G32" s="48">
        <v>16.0</v>
      </c>
      <c r="H32" s="54" t="s">
        <v>62</v>
      </c>
      <c r="I32" s="42">
        <f t="shared" ref="I32:J32" si="49">I33+TIME(0,0,(3600*($O33-$O32)/(INDEX($T$5:$AB$6,MATCH(I$15,$S$5:$S$6,0),MATCH(CONCATENATE($P33,$Q33),$T$4:$AB$4,0)))+$T$8))</f>
        <v>0.2758217593</v>
      </c>
      <c r="J32" s="42">
        <f t="shared" si="49"/>
        <v>0.6716550926</v>
      </c>
      <c r="K32" s="42"/>
      <c r="L32" s="42"/>
      <c r="M32" s="50"/>
      <c r="N32" s="1"/>
      <c r="O32" s="1">
        <f t="shared" si="7"/>
        <v>28.3</v>
      </c>
      <c r="P32" s="7">
        <v>1.0</v>
      </c>
      <c r="Q32" s="51" t="s">
        <v>48</v>
      </c>
      <c r="R32" s="52">
        <f t="shared" ref="R32:S32" si="50">TIME(0,0,(3600*($O32-$O31)/(INDEX($T$5:$AB$6,MATCH(R$15,$S$5:$S$6,0),MATCH((CONCATENATE($P32,$Q32)),$T$4:$AB$4,0)))))</f>
        <v>0.0007407407407</v>
      </c>
      <c r="S32" s="52">
        <f t="shared" si="50"/>
        <v>0.0009375</v>
      </c>
      <c r="T32" s="1"/>
      <c r="U32" s="53"/>
      <c r="V32" s="1"/>
      <c r="W32" s="1"/>
      <c r="X32" s="1"/>
      <c r="Y32" s="1"/>
      <c r="Z32" s="1"/>
      <c r="AA32" s="1"/>
      <c r="AB32" s="1"/>
    </row>
    <row r="33" ht="13.5" customHeight="1">
      <c r="A33" s="46">
        <f t="shared" ref="A33:B33" si="51">A32+TIME(0,0,(3600*($O33-$O32)/(INDEX($T$5:$AB$6,MATCH(A$15,$S$5:$S$6,0),MATCH(CONCATENATE($P33,$Q33),$T$4:$AB$4,0)))+$T$8))</f>
        <v>0.7499768519</v>
      </c>
      <c r="B33" s="42">
        <f t="shared" si="51"/>
        <v>0.8020601852</v>
      </c>
      <c r="C33" s="42"/>
      <c r="D33" s="42"/>
      <c r="E33" s="42"/>
      <c r="F33" s="54">
        <v>1.3</v>
      </c>
      <c r="G33" s="48">
        <v>17.0</v>
      </c>
      <c r="H33" s="55" t="s">
        <v>63</v>
      </c>
      <c r="I33" s="42">
        <f t="shared" ref="I33:J33" si="52">I34+TIME(0,0,(3600*($O34-$O33)/(INDEX($T$5:$AB$6,MATCH(I$15,$S$5:$S$6,0),MATCH(CONCATENATE($P34,$Q34),$T$4:$AB$4,0)))+$T$8))</f>
        <v>0.2743518519</v>
      </c>
      <c r="J33" s="42">
        <f t="shared" si="52"/>
        <v>0.6701851852</v>
      </c>
      <c r="K33" s="42"/>
      <c r="L33" s="42"/>
      <c r="M33" s="50"/>
      <c r="N33" s="1"/>
      <c r="O33" s="1">
        <f t="shared" si="7"/>
        <v>29.6</v>
      </c>
      <c r="P33" s="7">
        <v>1.0</v>
      </c>
      <c r="Q33" s="51" t="s">
        <v>48</v>
      </c>
      <c r="R33" s="52">
        <f t="shared" ref="R33:S33" si="53">TIME(0,0,(3600*($O33-$O32)/(INDEX($T$5:$AB$6,MATCH(R$15,$S$5:$S$6,0),MATCH((CONCATENATE($P33,$Q33)),$T$4:$AB$4,0)))))</f>
        <v>0.001076388889</v>
      </c>
      <c r="S33" s="52">
        <f t="shared" si="53"/>
        <v>0.001354166667</v>
      </c>
      <c r="T33" s="1"/>
      <c r="U33" s="53"/>
      <c r="V33" s="1"/>
      <c r="W33" s="1"/>
      <c r="X33" s="1"/>
      <c r="Y33" s="1"/>
      <c r="Z33" s="1"/>
      <c r="AA33" s="1"/>
      <c r="AB33" s="1"/>
    </row>
    <row r="34" ht="13.5" customHeight="1">
      <c r="A34" s="46">
        <f t="shared" ref="A34:B34" si="54">A33+TIME(0,0,(3600*($O34-$O33)/(INDEX($T$5:$AB$6,MATCH(A$15,$S$5:$S$6,0),MATCH(CONCATENATE($P34,$Q34),$T$4:$AB$4,0)))+$T$8))</f>
        <v>0.7512037037</v>
      </c>
      <c r="B34" s="42">
        <f t="shared" si="54"/>
        <v>0.803287037</v>
      </c>
      <c r="C34" s="42"/>
      <c r="D34" s="42"/>
      <c r="E34" s="42"/>
      <c r="F34" s="54">
        <v>1.0</v>
      </c>
      <c r="G34" s="48">
        <v>18.0</v>
      </c>
      <c r="H34" s="54" t="s">
        <v>64</v>
      </c>
      <c r="I34" s="42">
        <f t="shared" ref="I34:J34" si="55">I35+TIME(0,0,(3600*($O35-$O34)/(INDEX($T$5:$AB$6,MATCH(I$15,$S$5:$S$6,0),MATCH(CONCATENATE($P35,$Q35),$T$4:$AB$4,0)))+$T$8))</f>
        <v>0.273125</v>
      </c>
      <c r="J34" s="42">
        <f t="shared" si="55"/>
        <v>0.6689583333</v>
      </c>
      <c r="K34" s="42"/>
      <c r="L34" s="42"/>
      <c r="M34" s="50"/>
      <c r="N34" s="1"/>
      <c r="O34" s="1">
        <f t="shared" si="7"/>
        <v>30.6</v>
      </c>
      <c r="P34" s="7">
        <v>1.0</v>
      </c>
      <c r="Q34" s="51" t="s">
        <v>48</v>
      </c>
      <c r="R34" s="52">
        <f t="shared" ref="R34:S34" si="56">TIME(0,0,(3600*($O34-$O33)/(INDEX($T$5:$AB$6,MATCH(R$15,$S$5:$S$6,0),MATCH((CONCATENATE($P34,$Q34)),$T$4:$AB$4,0)))))</f>
        <v>0.0008333333333</v>
      </c>
      <c r="S34" s="52">
        <f t="shared" si="56"/>
        <v>0.001041666667</v>
      </c>
      <c r="T34" s="1"/>
      <c r="U34" s="53"/>
      <c r="V34" s="1"/>
      <c r="W34" s="1"/>
      <c r="X34" s="1"/>
      <c r="Y34" s="1"/>
      <c r="Z34" s="1"/>
      <c r="AA34" s="1"/>
      <c r="AB34" s="1"/>
    </row>
    <row r="35" ht="13.5" customHeight="1">
      <c r="A35" s="46">
        <f t="shared" ref="A35:B35" si="57">A34+TIME(0,0,(3600*($O35-$O34)/(INDEX($T$5:$AB$6,MATCH(A$15,$S$5:$S$6,0),MATCH(CONCATENATE($P35,$Q35),$T$4:$AB$4,0)))+$T$8))</f>
        <v>0.7520949074</v>
      </c>
      <c r="B35" s="42">
        <f t="shared" si="57"/>
        <v>0.8041782407</v>
      </c>
      <c r="C35" s="42"/>
      <c r="D35" s="42"/>
      <c r="E35" s="42"/>
      <c r="F35" s="54">
        <v>0.6</v>
      </c>
      <c r="G35" s="48">
        <v>19.0</v>
      </c>
      <c r="H35" s="54" t="s">
        <v>65</v>
      </c>
      <c r="I35" s="42">
        <f t="shared" ref="I35:J35" si="58">I36+TIME(0,0,(3600*($O36-$O35)/(INDEX($T$5:$AB$6,MATCH(I$15,$S$5:$S$6,0),MATCH(CONCATENATE($P36,$Q36),$T$4:$AB$4,0)))+$T$8))</f>
        <v>0.2722337963</v>
      </c>
      <c r="J35" s="42">
        <f t="shared" si="58"/>
        <v>0.6680671296</v>
      </c>
      <c r="K35" s="42"/>
      <c r="L35" s="42"/>
      <c r="M35" s="50"/>
      <c r="N35" s="1"/>
      <c r="O35" s="1">
        <f t="shared" si="7"/>
        <v>31.2</v>
      </c>
      <c r="P35" s="7">
        <v>1.0</v>
      </c>
      <c r="Q35" s="51" t="s">
        <v>48</v>
      </c>
      <c r="R35" s="52">
        <f t="shared" ref="R35:S35" si="59">TIME(0,0,(3600*($O35-$O34)/(INDEX($T$5:$AB$6,MATCH(R$15,$S$5:$S$6,0),MATCH((CONCATENATE($P35,$Q35)),$T$4:$AB$4,0)))))</f>
        <v>0.0004976851852</v>
      </c>
      <c r="S35" s="52">
        <f t="shared" si="59"/>
        <v>0.000625</v>
      </c>
      <c r="T35" s="1"/>
      <c r="U35" s="53"/>
      <c r="V35" s="1"/>
      <c r="W35" s="1"/>
      <c r="X35" s="1"/>
      <c r="Y35" s="1"/>
      <c r="Z35" s="1"/>
      <c r="AA35" s="1"/>
      <c r="AB35" s="1"/>
    </row>
    <row r="36" ht="13.5" customHeight="1">
      <c r="A36" s="46">
        <f t="shared" ref="A36:B36" si="60">A35+TIME(0,0,(3600*($O36-$O35)/(INDEX($T$5:$AB$6,MATCH(A$15,$S$5:$S$6,0),MATCH(CONCATENATE($P36,$Q36),$T$4:$AB$4,0)))+$T$8))</f>
        <v>0.7528125</v>
      </c>
      <c r="B36" s="42">
        <f t="shared" si="60"/>
        <v>0.8048958333</v>
      </c>
      <c r="C36" s="42"/>
      <c r="D36" s="42"/>
      <c r="E36" s="42"/>
      <c r="F36" s="54">
        <v>0.4</v>
      </c>
      <c r="G36" s="48">
        <v>20.0</v>
      </c>
      <c r="H36" s="54" t="s">
        <v>66</v>
      </c>
      <c r="I36" s="42">
        <f t="shared" ref="I36:J36" si="61">I37+TIME(0,0,(3600*($O37-$O36)/(INDEX($T$5:$AB$6,MATCH(I$15,$S$5:$S$6,0),MATCH(CONCATENATE($P37,$Q37),$T$4:$AB$4,0)))+$T$8))</f>
        <v>0.2715162037</v>
      </c>
      <c r="J36" s="42">
        <f t="shared" si="61"/>
        <v>0.667349537</v>
      </c>
      <c r="K36" s="42"/>
      <c r="L36" s="42"/>
      <c r="M36" s="50"/>
      <c r="N36" s="1"/>
      <c r="O36" s="1">
        <f t="shared" si="7"/>
        <v>31.6</v>
      </c>
      <c r="P36" s="7">
        <v>1.0</v>
      </c>
      <c r="Q36" s="51" t="s">
        <v>48</v>
      </c>
      <c r="R36" s="52">
        <f t="shared" ref="R36:S36" si="62">TIME(0,0,(3600*($O36-$O35)/(INDEX($T$5:$AB$6,MATCH(R$15,$S$5:$S$6,0),MATCH((CONCATENATE($P36,$Q36)),$T$4:$AB$4,0)))))</f>
        <v>0.0003240740741</v>
      </c>
      <c r="S36" s="52">
        <f t="shared" si="62"/>
        <v>0.0004166666667</v>
      </c>
      <c r="T36" s="1"/>
      <c r="U36" s="53"/>
      <c r="V36" s="1"/>
      <c r="W36" s="1"/>
      <c r="X36" s="1"/>
      <c r="Y36" s="1"/>
      <c r="Z36" s="1"/>
      <c r="AA36" s="1"/>
      <c r="AB36" s="1"/>
    </row>
    <row r="37" ht="13.5" customHeight="1">
      <c r="A37" s="46">
        <f t="shared" ref="A37:B37" si="63">A36+TIME(0,0,(3600*($O37-$O36)/(INDEX($T$5:$AB$6,MATCH(A$15,$S$5:$S$6,0),MATCH(CONCATENATE($P37,$Q37),$T$4:$AB$4,0)))+$T$8))</f>
        <v>0.754537037</v>
      </c>
      <c r="B37" s="42">
        <f t="shared" si="63"/>
        <v>0.8066203704</v>
      </c>
      <c r="C37" s="42"/>
      <c r="D37" s="42"/>
      <c r="E37" s="42"/>
      <c r="F37" s="54">
        <v>1.6</v>
      </c>
      <c r="G37" s="48">
        <v>21.0</v>
      </c>
      <c r="H37" s="54" t="s">
        <v>67</v>
      </c>
      <c r="I37" s="42">
        <f t="shared" ref="I37:J37" si="64">I38+TIME(0,0,(3600*($O38-$O37)/(INDEX($T$5:$AB$6,MATCH(I$15,$S$5:$S$6,0),MATCH(CONCATENATE($P38,$Q38),$T$4:$AB$4,0)))+$T$8))</f>
        <v>0.2697916667</v>
      </c>
      <c r="J37" s="42">
        <f t="shared" si="64"/>
        <v>0.665625</v>
      </c>
      <c r="K37" s="42"/>
      <c r="L37" s="42"/>
      <c r="M37" s="50"/>
      <c r="N37" s="1"/>
      <c r="O37" s="1">
        <f t="shared" si="7"/>
        <v>33.2</v>
      </c>
      <c r="P37" s="7">
        <v>1.0</v>
      </c>
      <c r="Q37" s="51" t="s">
        <v>46</v>
      </c>
      <c r="R37" s="52">
        <f t="shared" ref="R37:S37" si="65">TIME(0,0,(3600*($O37-$O36)/(INDEX($T$5:$AB$6,MATCH(R$15,$S$5:$S$6,0),MATCH((CONCATENATE($P37,$Q37)),$T$4:$AB$4,0)))))</f>
        <v>0.001331018519</v>
      </c>
      <c r="S37" s="52">
        <f t="shared" si="65"/>
        <v>0.001666666667</v>
      </c>
      <c r="T37" s="1"/>
      <c r="U37" s="53"/>
      <c r="V37" s="1"/>
      <c r="W37" s="1"/>
      <c r="X37" s="1"/>
      <c r="Y37" s="1"/>
      <c r="Z37" s="1"/>
      <c r="AA37" s="1"/>
      <c r="AB37" s="1"/>
    </row>
    <row r="38" ht="13.5" customHeight="1">
      <c r="A38" s="46">
        <f t="shared" ref="A38:B38" si="66">A37+TIME(0,0,(3600*($O38-$O37)/(INDEX($T$5:$AB$6,MATCH(A$15,$S$5:$S$6,0),MATCH(CONCATENATE($P38,$Q38),$T$4:$AB$4,0)))+$T$8))</f>
        <v>0.7560069444</v>
      </c>
      <c r="B38" s="42">
        <f t="shared" si="66"/>
        <v>0.8080902778</v>
      </c>
      <c r="C38" s="42"/>
      <c r="D38" s="42"/>
      <c r="E38" s="42"/>
      <c r="F38" s="54">
        <v>1.3</v>
      </c>
      <c r="G38" s="48">
        <v>22.0</v>
      </c>
      <c r="H38" s="54" t="s">
        <v>68</v>
      </c>
      <c r="I38" s="42">
        <f t="shared" ref="I38:J38" si="67">I39+TIME(0,0,(3600*($O39-$O38)/(INDEX($T$5:$AB$6,MATCH(I$15,$S$5:$S$6,0),MATCH(CONCATENATE($P39,$Q39),$T$4:$AB$4,0)))+$T$8))</f>
        <v>0.2683217593</v>
      </c>
      <c r="J38" s="42">
        <f t="shared" si="67"/>
        <v>0.6641550926</v>
      </c>
      <c r="K38" s="42"/>
      <c r="L38" s="42"/>
      <c r="M38" s="50"/>
      <c r="N38" s="1"/>
      <c r="O38" s="1">
        <f t="shared" si="7"/>
        <v>34.5</v>
      </c>
      <c r="P38" s="7">
        <v>1.0</v>
      </c>
      <c r="Q38" s="51" t="s">
        <v>46</v>
      </c>
      <c r="R38" s="52">
        <f t="shared" ref="R38:S38" si="68">TIME(0,0,(3600*($O38-$O37)/(INDEX($T$5:$AB$6,MATCH(R$15,$S$5:$S$6,0),MATCH((CONCATENATE($P38,$Q38)),$T$4:$AB$4,0)))))</f>
        <v>0.001076388889</v>
      </c>
      <c r="S38" s="52">
        <f t="shared" si="68"/>
        <v>0.001354166667</v>
      </c>
      <c r="T38" s="1"/>
      <c r="U38" s="53"/>
      <c r="V38" s="1"/>
      <c r="W38" s="1"/>
      <c r="X38" s="1"/>
      <c r="Y38" s="1"/>
      <c r="Z38" s="1"/>
      <c r="AA38" s="1"/>
      <c r="AB38" s="1"/>
    </row>
    <row r="39" ht="13.5" customHeight="1">
      <c r="A39" s="46">
        <f t="shared" ref="A39:B39" si="69">A38+TIME(0,0,(3600*($O39-$O38)/(INDEX($T$5:$AB$6,MATCH(A$15,$S$5:$S$6,0),MATCH(CONCATENATE($P39,$Q39),$T$4:$AB$4,0)))+$T$8))</f>
        <v>0.7570601852</v>
      </c>
      <c r="B39" s="42">
        <f t="shared" si="69"/>
        <v>0.8091435185</v>
      </c>
      <c r="C39" s="42"/>
      <c r="D39" s="42"/>
      <c r="E39" s="42"/>
      <c r="F39" s="54">
        <v>0.8</v>
      </c>
      <c r="G39" s="48">
        <v>23.0</v>
      </c>
      <c r="H39" s="54" t="s">
        <v>69</v>
      </c>
      <c r="I39" s="42">
        <f t="shared" ref="I39:J39" si="70">I40+TIME(0,0,(3600*($O40-$O39)/(INDEX($T$5:$AB$6,MATCH(I$15,$S$5:$S$6,0),MATCH(CONCATENATE($P40,$Q40),$T$4:$AB$4,0)))+$T$8))</f>
        <v>0.2672685185</v>
      </c>
      <c r="J39" s="42">
        <f t="shared" si="70"/>
        <v>0.6631018519</v>
      </c>
      <c r="K39" s="42"/>
      <c r="L39" s="42"/>
      <c r="M39" s="50"/>
      <c r="N39" s="1"/>
      <c r="O39" s="1">
        <f t="shared" si="7"/>
        <v>35.3</v>
      </c>
      <c r="P39" s="7">
        <v>1.0</v>
      </c>
      <c r="Q39" s="51" t="s">
        <v>46</v>
      </c>
      <c r="R39" s="52">
        <f t="shared" ref="R39:S39" si="71">TIME(0,0,(3600*($O39-$O38)/(INDEX($T$5:$AB$6,MATCH(R$15,$S$5:$S$6,0),MATCH((CONCATENATE($P39,$Q39)),$T$4:$AB$4,0)))))</f>
        <v>0.0006597222222</v>
      </c>
      <c r="S39" s="52">
        <f t="shared" si="71"/>
        <v>0.0008333333333</v>
      </c>
      <c r="T39" s="1"/>
      <c r="U39" s="53"/>
      <c r="V39" s="1"/>
      <c r="W39" s="1"/>
      <c r="X39" s="1"/>
      <c r="Y39" s="1"/>
      <c r="Z39" s="1"/>
      <c r="AA39" s="1"/>
      <c r="AB39" s="1"/>
    </row>
    <row r="40" ht="13.5" customHeight="1">
      <c r="A40" s="46">
        <f t="shared" ref="A40:B40" si="72">A39+TIME(0,0,(3600*($O40-$O39)/(INDEX($T$5:$AB$6,MATCH(A$15,$S$5:$S$6,0),MATCH(CONCATENATE($P40,$Q40),$T$4:$AB$4,0)))+$T$8))</f>
        <v>0.7581134259</v>
      </c>
      <c r="B40" s="42">
        <f t="shared" si="72"/>
        <v>0.8101967593</v>
      </c>
      <c r="C40" s="42"/>
      <c r="D40" s="42"/>
      <c r="E40" s="42"/>
      <c r="F40" s="54">
        <v>0.8</v>
      </c>
      <c r="G40" s="48">
        <v>24.0</v>
      </c>
      <c r="H40" s="54" t="s">
        <v>70</v>
      </c>
      <c r="I40" s="42">
        <f t="shared" ref="I40:J40" si="73">I41+TIME(0,0,(3600*($O41-$O40)/(INDEX($T$5:$AB$6,MATCH(I$15,$S$5:$S$6,0),MATCH(CONCATENATE($P41,$Q41),$T$4:$AB$4,0)))+$T$8))</f>
        <v>0.2662152778</v>
      </c>
      <c r="J40" s="42">
        <f t="shared" si="73"/>
        <v>0.6620486111</v>
      </c>
      <c r="K40" s="42"/>
      <c r="L40" s="42"/>
      <c r="M40" s="50"/>
      <c r="N40" s="1"/>
      <c r="O40" s="1">
        <f t="shared" si="7"/>
        <v>36.1</v>
      </c>
      <c r="P40" s="7">
        <v>1.0</v>
      </c>
      <c r="Q40" s="51" t="s">
        <v>46</v>
      </c>
      <c r="R40" s="52">
        <f t="shared" ref="R40:S40" si="74">TIME(0,0,(3600*($O40-$O39)/(INDEX($T$5:$AB$6,MATCH(R$15,$S$5:$S$6,0),MATCH((CONCATENATE($P40,$Q40)),$T$4:$AB$4,0)))))</f>
        <v>0.0006597222222</v>
      </c>
      <c r="S40" s="52">
        <f t="shared" si="74"/>
        <v>0.0008333333333</v>
      </c>
      <c r="T40" s="1"/>
      <c r="U40" s="53"/>
      <c r="V40" s="1"/>
      <c r="W40" s="1"/>
      <c r="X40" s="1"/>
      <c r="Y40" s="1"/>
      <c r="Z40" s="1"/>
      <c r="AA40" s="1"/>
      <c r="AB40" s="1"/>
    </row>
    <row r="41" ht="13.5" customHeight="1">
      <c r="A41" s="46">
        <f t="shared" ref="A41:B41" si="75">A40+TIME(0,0,(3600*($O41-$O40)/(INDEX($T$5:$AB$6,MATCH(A$15,$S$5:$S$6,0),MATCH(CONCATENATE($P41,$Q41),$T$4:$AB$4,0)))+$T$8))</f>
        <v>0.7592476852</v>
      </c>
      <c r="B41" s="42">
        <f t="shared" si="75"/>
        <v>0.8113310185</v>
      </c>
      <c r="C41" s="42"/>
      <c r="D41" s="42"/>
      <c r="E41" s="42"/>
      <c r="F41" s="54">
        <v>0.9</v>
      </c>
      <c r="G41" s="48">
        <v>25.0</v>
      </c>
      <c r="H41" s="54" t="s">
        <v>71</v>
      </c>
      <c r="I41" s="42">
        <f t="shared" ref="I41:J41" si="76">I42+TIME(0,0,(3600*($O42-$O41)/(INDEX($T$5:$AB$6,MATCH(I$15,$S$5:$S$6,0),MATCH(CONCATENATE($P42,$Q42),$T$4:$AB$4,0)))+$T$8))</f>
        <v>0.2650810185</v>
      </c>
      <c r="J41" s="42">
        <f t="shared" si="76"/>
        <v>0.6609143519</v>
      </c>
      <c r="K41" s="42"/>
      <c r="L41" s="42"/>
      <c r="M41" s="50"/>
      <c r="N41" s="1"/>
      <c r="O41" s="1">
        <f t="shared" si="7"/>
        <v>37</v>
      </c>
      <c r="P41" s="7">
        <v>1.0</v>
      </c>
      <c r="Q41" s="51" t="s">
        <v>46</v>
      </c>
      <c r="R41" s="52">
        <f t="shared" ref="R41:S41" si="77">TIME(0,0,(3600*($O41-$O40)/(INDEX($T$5:$AB$6,MATCH(R$15,$S$5:$S$6,0),MATCH((CONCATENATE($P41,$Q41)),$T$4:$AB$4,0)))))</f>
        <v>0.0007407407407</v>
      </c>
      <c r="S41" s="52">
        <f t="shared" si="77"/>
        <v>0.0009375</v>
      </c>
      <c r="T41" s="1"/>
      <c r="U41" s="53"/>
      <c r="V41" s="1"/>
      <c r="W41" s="1"/>
      <c r="X41" s="1"/>
      <c r="Y41" s="1"/>
      <c r="Z41" s="1"/>
      <c r="AA41" s="1"/>
      <c r="AB41" s="1"/>
    </row>
    <row r="42" ht="13.5" customHeight="1">
      <c r="A42" s="46">
        <f t="shared" ref="A42:B42" si="78">A41+TIME(0,0,(3600*($O42-$O41)/(INDEX($T$5:$AB$6,MATCH(A$15,$S$5:$S$6,0),MATCH(CONCATENATE($P42,$Q42),$T$4:$AB$4,0)))+$T$8))</f>
        <v>0.7602199074</v>
      </c>
      <c r="B42" s="42">
        <f t="shared" si="78"/>
        <v>0.8123032407</v>
      </c>
      <c r="C42" s="42"/>
      <c r="D42" s="42"/>
      <c r="E42" s="42"/>
      <c r="F42" s="54">
        <v>0.7</v>
      </c>
      <c r="G42" s="48">
        <v>26.0</v>
      </c>
      <c r="H42" s="54" t="s">
        <v>72</v>
      </c>
      <c r="I42" s="42">
        <f t="shared" ref="I42:J42" si="79">I43+TIME(0,0,(3600*($O43-$O42)/(INDEX($T$5:$AB$6,MATCH(I$15,$S$5:$S$6,0),MATCH(CONCATENATE($P43,$Q43),$T$4:$AB$4,0)))+$T$8))</f>
        <v>0.2641087963</v>
      </c>
      <c r="J42" s="42">
        <f t="shared" si="79"/>
        <v>0.6599421296</v>
      </c>
      <c r="K42" s="42"/>
      <c r="L42" s="42"/>
      <c r="M42" s="50"/>
      <c r="N42" s="1"/>
      <c r="O42" s="1">
        <f t="shared" si="7"/>
        <v>37.7</v>
      </c>
      <c r="P42" s="7">
        <v>1.0</v>
      </c>
      <c r="Q42" s="51" t="s">
        <v>46</v>
      </c>
      <c r="R42" s="52">
        <f t="shared" ref="R42:S42" si="80">TIME(0,0,(3600*($O42-$O41)/(INDEX($T$5:$AB$6,MATCH(R$15,$S$5:$S$6,0),MATCH((CONCATENATE($P42,$Q42)),$T$4:$AB$4,0)))))</f>
        <v>0.0005787037037</v>
      </c>
      <c r="S42" s="52">
        <f t="shared" si="80"/>
        <v>0.0007291666667</v>
      </c>
      <c r="T42" s="1"/>
      <c r="U42" s="53"/>
      <c r="V42" s="1"/>
      <c r="W42" s="1"/>
      <c r="X42" s="1"/>
      <c r="Y42" s="1"/>
      <c r="Z42" s="1"/>
      <c r="AA42" s="1"/>
      <c r="AB42" s="1"/>
    </row>
    <row r="43" ht="13.5" customHeight="1">
      <c r="A43" s="46">
        <f t="shared" ref="A43:B43" si="81">A42+TIME(0,0,(3600*($O43-$O42)/(INDEX($T$5:$AB$6,MATCH(A$15,$S$5:$S$6,0),MATCH(CONCATENATE($P43,$Q43),$T$4:$AB$4,0)))+$T$8))</f>
        <v>0.7627777778</v>
      </c>
      <c r="B43" s="42">
        <f t="shared" si="81"/>
        <v>0.8148611111</v>
      </c>
      <c r="C43" s="42"/>
      <c r="D43" s="42"/>
      <c r="E43" s="42"/>
      <c r="F43" s="54">
        <v>2.6</v>
      </c>
      <c r="G43" s="48">
        <v>27.0</v>
      </c>
      <c r="H43" s="54" t="s">
        <v>73</v>
      </c>
      <c r="I43" s="42">
        <f t="shared" ref="I43:J43" si="82">I44+TIME(0,0,(3600*($O44-$O43)/(INDEX($T$5:$AB$6,MATCH(I$15,$S$5:$S$6,0),MATCH(CONCATENATE($P44,$Q44),$T$4:$AB$4,0)))+$T$8))</f>
        <v>0.2615509259</v>
      </c>
      <c r="J43" s="42">
        <f t="shared" si="82"/>
        <v>0.6573842593</v>
      </c>
      <c r="K43" s="42"/>
      <c r="L43" s="42"/>
      <c r="M43" s="50"/>
      <c r="N43" s="1"/>
      <c r="O43" s="1">
        <f t="shared" si="7"/>
        <v>40.3</v>
      </c>
      <c r="P43" s="7">
        <v>1.0</v>
      </c>
      <c r="Q43" s="51" t="s">
        <v>46</v>
      </c>
      <c r="R43" s="52">
        <f t="shared" ref="R43:S43" si="83">TIME(0,0,(3600*($O43-$O42)/(INDEX($T$5:$AB$6,MATCH(R$15,$S$5:$S$6,0),MATCH((CONCATENATE($P43,$Q43)),$T$4:$AB$4,0)))))</f>
        <v>0.002164351852</v>
      </c>
      <c r="S43" s="52">
        <f t="shared" si="83"/>
        <v>0.002708333333</v>
      </c>
      <c r="T43" s="1"/>
      <c r="U43" s="53"/>
      <c r="V43" s="1"/>
      <c r="W43" s="1"/>
      <c r="X43" s="1"/>
      <c r="Y43" s="1"/>
      <c r="Z43" s="1"/>
      <c r="AA43" s="1"/>
      <c r="AB43" s="1"/>
    </row>
    <row r="44" ht="13.5" customHeight="1">
      <c r="A44" s="46">
        <f t="shared" ref="A44:B44" si="84">A43+TIME(0,0,(3600*($O44-$O43)/(INDEX($T$5:$AB$6,MATCH(A$15,$S$5:$S$6,0),MATCH(CONCATENATE($P44,$Q44),$T$4:$AB$4,0)))+$T$8))</f>
        <v>0.763912037</v>
      </c>
      <c r="B44" s="42">
        <f t="shared" si="84"/>
        <v>0.8159953704</v>
      </c>
      <c r="C44" s="42"/>
      <c r="D44" s="42"/>
      <c r="E44" s="42"/>
      <c r="F44" s="54">
        <v>0.9</v>
      </c>
      <c r="G44" s="48">
        <v>28.0</v>
      </c>
      <c r="H44" s="54" t="s">
        <v>74</v>
      </c>
      <c r="I44" s="56">
        <v>0.2604166666666667</v>
      </c>
      <c r="J44" s="56">
        <v>0.65625</v>
      </c>
      <c r="K44" s="42"/>
      <c r="L44" s="42"/>
      <c r="M44" s="50"/>
      <c r="N44" s="1"/>
      <c r="O44" s="1">
        <f t="shared" si="7"/>
        <v>41.2</v>
      </c>
      <c r="P44" s="7">
        <v>1.0</v>
      </c>
      <c r="Q44" s="51" t="s">
        <v>46</v>
      </c>
      <c r="R44" s="52">
        <f t="shared" ref="R44:S44" si="85">TIME(0,0,(3600*($O44-$O43)/(INDEX($T$5:$AB$6,MATCH(R$15,$S$5:$S$6,0),MATCH((CONCATENATE($P44,$Q44)),$T$4:$AB$4,0)))))</f>
        <v>0.0007407407407</v>
      </c>
      <c r="S44" s="52">
        <f t="shared" si="85"/>
        <v>0.0009375</v>
      </c>
      <c r="T44" s="1"/>
      <c r="U44" s="53"/>
      <c r="V44" s="1"/>
      <c r="W44" s="1"/>
      <c r="X44" s="1"/>
      <c r="Y44" s="1"/>
      <c r="Z44" s="1"/>
      <c r="AA44" s="1"/>
      <c r="AB44" s="1"/>
    </row>
    <row r="45" ht="13.5" customHeight="1">
      <c r="A45" s="57"/>
      <c r="B45" s="58"/>
      <c r="C45" s="58"/>
      <c r="D45" s="58"/>
      <c r="E45" s="58"/>
      <c r="F45" s="59"/>
      <c r="G45" s="60"/>
      <c r="H45" s="59"/>
      <c r="I45" s="58"/>
      <c r="J45" s="58"/>
      <c r="K45" s="58"/>
      <c r="L45" s="58"/>
      <c r="M45" s="61"/>
      <c r="N45" s="1"/>
      <c r="O45" s="1"/>
      <c r="P45" s="1"/>
      <c r="Q45" s="1"/>
      <c r="R45" s="52"/>
      <c r="S45" s="52"/>
      <c r="T45" s="1"/>
      <c r="U45" s="53"/>
      <c r="V45" s="1"/>
      <c r="W45" s="1"/>
      <c r="X45" s="1"/>
      <c r="Y45" s="1"/>
      <c r="Z45" s="1"/>
      <c r="AA45" s="1"/>
      <c r="AB45" s="1"/>
    </row>
    <row r="46" ht="13.5" customHeight="1">
      <c r="A46" s="62" t="s">
        <v>75</v>
      </c>
      <c r="B46" s="63" t="s">
        <v>75</v>
      </c>
      <c r="C46" s="64"/>
      <c r="D46" s="64"/>
      <c r="E46" s="64"/>
      <c r="F46" s="65"/>
      <c r="G46" s="63"/>
      <c r="H46" s="65"/>
      <c r="I46" s="63" t="s">
        <v>75</v>
      </c>
      <c r="J46" s="63" t="s">
        <v>75</v>
      </c>
      <c r="K46" s="64"/>
      <c r="L46" s="64"/>
      <c r="M46" s="66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" customHeight="1">
      <c r="A48" s="1"/>
      <c r="B48" s="1"/>
      <c r="C48" s="1"/>
      <c r="D48" s="1"/>
      <c r="E48" s="1"/>
      <c r="F48" s="1"/>
      <c r="G48" s="1"/>
      <c r="H48" s="1"/>
      <c r="I48" s="1" t="s">
        <v>76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" customHeight="1">
      <c r="A52" s="1"/>
      <c r="B52" s="1"/>
      <c r="C52" s="1"/>
      <c r="D52" s="1"/>
      <c r="E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" customHeight="1">
      <c r="A53" s="1"/>
      <c r="B53" s="1"/>
      <c r="C53" s="1"/>
      <c r="D53" s="1"/>
      <c r="E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" customHeight="1">
      <c r="A54" s="1"/>
      <c r="B54" s="1"/>
      <c r="C54" s="1"/>
      <c r="D54" s="1"/>
      <c r="E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" customHeight="1">
      <c r="A55" s="1"/>
      <c r="B55" s="1"/>
      <c r="C55" s="1"/>
      <c r="D55" s="1"/>
      <c r="E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" customHeight="1">
      <c r="A56" s="1"/>
      <c r="B56" s="1"/>
      <c r="C56" s="1"/>
      <c r="D56" s="1"/>
      <c r="E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" customHeight="1">
      <c r="A57" s="1"/>
      <c r="B57" s="1"/>
      <c r="C57" s="1"/>
      <c r="D57" s="1"/>
      <c r="E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" customHeight="1">
      <c r="A58" s="1"/>
      <c r="B58" s="1"/>
      <c r="C58" s="1"/>
      <c r="D58" s="1"/>
      <c r="E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" customHeight="1">
      <c r="A59" s="1"/>
      <c r="B59" s="1"/>
      <c r="C59" s="1"/>
      <c r="D59" s="1"/>
      <c r="E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" customHeight="1">
      <c r="A60" s="1"/>
      <c r="B60" s="1"/>
      <c r="C60" s="1"/>
      <c r="D60" s="1"/>
      <c r="E60" s="1"/>
      <c r="F60" s="1"/>
      <c r="G60" s="1">
        <v>33.0</v>
      </c>
      <c r="H60" s="1" t="s">
        <v>77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" customHeight="1">
      <c r="A61" s="1"/>
      <c r="B61" s="1"/>
      <c r="C61" s="1"/>
      <c r="D61" s="1"/>
      <c r="E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" customHeight="1">
      <c r="A62" s="1"/>
      <c r="B62" s="1"/>
      <c r="C62" s="1"/>
      <c r="D62" s="1"/>
      <c r="E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" customHeight="1">
      <c r="A63" s="1"/>
      <c r="B63" s="1"/>
      <c r="C63" s="1"/>
      <c r="D63" s="1"/>
      <c r="E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" customHeight="1">
      <c r="A64" s="1"/>
      <c r="B64" s="1"/>
      <c r="C64" s="1"/>
      <c r="D64" s="1"/>
      <c r="E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" customHeight="1">
      <c r="A65" s="1"/>
      <c r="B65" s="1"/>
      <c r="C65" s="1"/>
      <c r="D65" s="1"/>
      <c r="E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" customHeight="1">
      <c r="A66" s="1"/>
      <c r="B66" s="1"/>
      <c r="C66" s="1"/>
      <c r="D66" s="1"/>
      <c r="E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" customHeight="1">
      <c r="A67" s="1"/>
      <c r="B67" s="1"/>
      <c r="C67" s="1"/>
      <c r="D67" s="1"/>
      <c r="E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" customHeight="1">
      <c r="A68" s="1"/>
      <c r="B68" s="1"/>
      <c r="C68" s="1"/>
      <c r="D68" s="1"/>
      <c r="E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>
      <c r="A69" s="1"/>
      <c r="B69" s="1"/>
      <c r="C69" s="1"/>
      <c r="D69" s="1"/>
      <c r="E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2.75" customHeight="1">
      <c r="A70" s="1"/>
      <c r="B70" s="1"/>
      <c r="C70" s="1"/>
      <c r="D70" s="1"/>
      <c r="E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2.75" customHeight="1">
      <c r="A71" s="1"/>
      <c r="B71" s="1"/>
      <c r="C71" s="1"/>
      <c r="D71" s="1"/>
      <c r="E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2.75" customHeight="1">
      <c r="A72" s="1"/>
      <c r="B72" s="1"/>
      <c r="C72" s="1"/>
      <c r="D72" s="1"/>
      <c r="E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2.75" customHeight="1">
      <c r="A73" s="67"/>
      <c r="B73" s="67"/>
      <c r="C73" s="67"/>
      <c r="D73" s="67"/>
      <c r="E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2.75" customHeight="1">
      <c r="A74" s="1"/>
      <c r="B74" s="68"/>
      <c r="C74" s="68"/>
      <c r="D74" s="68"/>
      <c r="E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2.75" customHeight="1">
      <c r="A75" s="1"/>
      <c r="B75" s="68"/>
      <c r="C75" s="68"/>
      <c r="D75" s="68"/>
      <c r="E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2.75" customHeight="1">
      <c r="A76" s="1"/>
      <c r="B76" s="68"/>
      <c r="C76" s="68"/>
      <c r="D76" s="68"/>
      <c r="E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2.75" customHeight="1">
      <c r="A77" s="1"/>
      <c r="B77" s="68"/>
      <c r="C77" s="1"/>
      <c r="D77" s="1"/>
      <c r="E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2.75" customHeight="1">
      <c r="A78" s="1"/>
      <c r="B78" s="68"/>
      <c r="C78" s="1"/>
      <c r="D78" s="1"/>
      <c r="E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2.75" customHeight="1">
      <c r="A79" s="1"/>
      <c r="B79" s="68"/>
      <c r="C79" s="1"/>
      <c r="D79" s="1"/>
      <c r="E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2.75" customHeight="1">
      <c r="A80" s="1"/>
      <c r="B80" s="68"/>
      <c r="C80" s="1"/>
      <c r="D80" s="1"/>
      <c r="E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2.75" customHeight="1">
      <c r="A81" s="67"/>
      <c r="B81" s="67"/>
      <c r="C81" s="67"/>
      <c r="D81" s="67"/>
      <c r="E81" s="67"/>
      <c r="I81" s="67"/>
      <c r="J81" s="67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2.75" customHeight="1">
      <c r="A82" s="67"/>
      <c r="B82" s="1"/>
      <c r="C82" s="1"/>
      <c r="D82" s="1"/>
      <c r="E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6.5" customHeight="1">
      <c r="A83" s="1"/>
      <c r="B83" s="1"/>
      <c r="C83" s="1"/>
      <c r="D83" s="1"/>
      <c r="E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6.5" customHeight="1">
      <c r="A84" s="1"/>
      <c r="B84" s="1"/>
      <c r="C84" s="1"/>
      <c r="D84" s="1"/>
      <c r="E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6.5" customHeight="1">
      <c r="A85" s="1"/>
      <c r="B85" s="1"/>
      <c r="C85" s="1"/>
      <c r="D85" s="1"/>
      <c r="E85" s="1"/>
      <c r="F85" s="1">
        <v>2.0</v>
      </c>
      <c r="G85" s="1">
        <v>8.0</v>
      </c>
      <c r="H85" s="1" t="s">
        <v>78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6.5" customHeight="1">
      <c r="A86" s="1"/>
      <c r="B86" s="1"/>
      <c r="C86" s="1"/>
      <c r="D86" s="1"/>
      <c r="E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6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</sheetData>
  <mergeCells count="8">
    <mergeCell ref="A6:M6"/>
    <mergeCell ref="A7:M7"/>
    <mergeCell ref="A9:H9"/>
    <mergeCell ref="A10:M10"/>
    <mergeCell ref="A12:E12"/>
    <mergeCell ref="I12:M12"/>
    <mergeCell ref="A13:E13"/>
    <mergeCell ref="I13:M13"/>
  </mergeCells>
  <printOptions/>
  <pageMargins bottom="0.3937007874015748" footer="0.0" header="0.0" left="0.7480314960629921" right="0.0" top="0.3937007874015748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2002-03-26T19:23:05Z</dcterms:created>
  <dc:creator>Grigore Ion</dc:creator>
</cp:coreProperties>
</file>